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19440" windowHeight="9030" tabRatio="680"/>
  </bookViews>
  <sheets>
    <sheet name="Бланки БЭС" sheetId="1" r:id="rId1"/>
    <sheet name="Прил.1 - Мощн. БЭС" sheetId="32" r:id="rId2"/>
    <sheet name="Прил.1-Мощности БЭС РДУ" sheetId="39" r:id="rId3"/>
    <sheet name="Прил.2-БСК БЭС" sheetId="4" r:id="rId4"/>
    <sheet name="Прил.4-Загрузка трансф-в БЭС" sheetId="15" r:id="rId5"/>
    <sheet name="Прил.7 Анализ ток. нагр. ЛЭП" sheetId="35" state="hidden" r:id="rId6"/>
  </sheets>
  <externalReferences>
    <externalReference r:id="rId7"/>
  </externalReferences>
  <definedNames>
    <definedName name="_xlnm.Print_Area" localSheetId="0">'Бланки БЭС'!$B$1:$L$1662</definedName>
    <definedName name="_xlnm.Print_Area" localSheetId="1">'Прил.1 - Мощн. БЭС'!$A$1:$F$262</definedName>
    <definedName name="_xlnm.Print_Area" localSheetId="2">'Прил.1-Мощности БЭС РДУ'!$A$1:$F$288</definedName>
    <definedName name="_xlnm.Print_Area" localSheetId="3">'Прил.2-БСК БЭС'!$A$1:$G$9</definedName>
    <definedName name="_xlnm.Print_Area" localSheetId="4">'Прил.4-Загрузка трансф-в БЭС'!$A$1:$P$82</definedName>
    <definedName name="_xlnm.Print_Area" localSheetId="5">'Прил.7 Анализ ток. нагр. ЛЭП'!$A$1:$J$817</definedName>
  </definedNames>
  <calcPr calcId="145621" fullPrecision="0"/>
</workbook>
</file>

<file path=xl/calcChain.xml><?xml version="1.0" encoding="utf-8"?>
<calcChain xmlns="http://schemas.openxmlformats.org/spreadsheetml/2006/main">
  <c r="F288" i="39" l="1"/>
  <c r="E288" i="39"/>
  <c r="D288" i="39"/>
  <c r="G13" i="35" l="1"/>
  <c r="H13" i="35"/>
  <c r="I13" i="35"/>
  <c r="C14" i="35"/>
  <c r="G14" i="35"/>
  <c r="H14" i="35"/>
  <c r="I14" i="35"/>
  <c r="G15" i="35"/>
  <c r="H15" i="35"/>
  <c r="I15" i="35"/>
  <c r="G17" i="35"/>
  <c r="H17" i="35"/>
  <c r="I17" i="35"/>
  <c r="C18" i="35"/>
  <c r="G18" i="35"/>
  <c r="H18" i="35"/>
  <c r="I18" i="35"/>
  <c r="G19" i="35"/>
  <c r="H19" i="35"/>
  <c r="I19" i="35"/>
  <c r="G21" i="35"/>
  <c r="H21" i="35"/>
  <c r="I21" i="35"/>
  <c r="C22" i="35"/>
  <c r="G22" i="35"/>
  <c r="H22" i="35"/>
  <c r="I22" i="35"/>
  <c r="G23" i="35"/>
  <c r="H23" i="35"/>
  <c r="I23" i="35"/>
  <c r="G25" i="35"/>
  <c r="H25" i="35"/>
  <c r="I25" i="35"/>
  <c r="C26" i="35"/>
  <c r="G26" i="35"/>
  <c r="H26" i="35"/>
  <c r="I26" i="35"/>
  <c r="G27" i="35"/>
  <c r="H27" i="35"/>
  <c r="I27" i="35"/>
  <c r="G29" i="35"/>
  <c r="H29" i="35"/>
  <c r="I29" i="35"/>
  <c r="C30" i="35"/>
  <c r="G30" i="35"/>
  <c r="H30" i="35"/>
  <c r="I30" i="35"/>
  <c r="G31" i="35"/>
  <c r="H31" i="35"/>
  <c r="I31" i="35"/>
  <c r="G33" i="35"/>
  <c r="H33" i="35"/>
  <c r="I33" i="35"/>
  <c r="C34" i="35"/>
  <c r="G34" i="35"/>
  <c r="H34" i="35"/>
  <c r="I34" i="35"/>
  <c r="G35" i="35"/>
  <c r="H35" i="35"/>
  <c r="I35" i="35"/>
  <c r="G37" i="35"/>
  <c r="H37" i="35"/>
  <c r="I37" i="35"/>
  <c r="C38" i="35"/>
  <c r="G38" i="35"/>
  <c r="H38" i="35"/>
  <c r="I38" i="35"/>
  <c r="G39" i="35"/>
  <c r="H39" i="35"/>
  <c r="I39" i="35"/>
  <c r="G41" i="35"/>
  <c r="H41" i="35"/>
  <c r="I41" i="35"/>
  <c r="G42" i="35"/>
  <c r="H42" i="35"/>
  <c r="I42" i="35"/>
  <c r="G43" i="35"/>
  <c r="H43" i="35"/>
  <c r="I43" i="35"/>
  <c r="G44" i="35"/>
  <c r="H44" i="35"/>
  <c r="I44" i="35"/>
  <c r="G45" i="35"/>
  <c r="H45" i="35"/>
  <c r="I45" i="35"/>
  <c r="G46" i="35"/>
  <c r="H46" i="35"/>
  <c r="I46" i="35"/>
  <c r="G47" i="35"/>
  <c r="H47" i="35"/>
  <c r="I47" i="35"/>
  <c r="G48" i="35"/>
  <c r="H48" i="35"/>
  <c r="I48" i="35"/>
  <c r="G49" i="35"/>
  <c r="H49" i="35"/>
  <c r="I49" i="35"/>
  <c r="G50" i="35"/>
  <c r="H50" i="35"/>
  <c r="I50" i="35"/>
  <c r="G51" i="35"/>
  <c r="H51" i="35"/>
  <c r="I51" i="35"/>
  <c r="G52" i="35"/>
  <c r="H52" i="35"/>
  <c r="I52" i="35"/>
  <c r="G54" i="35"/>
  <c r="H54" i="35"/>
  <c r="I54" i="35"/>
  <c r="G55" i="35"/>
  <c r="H55" i="35"/>
  <c r="I55" i="35"/>
  <c r="G56" i="35"/>
  <c r="H56" i="35"/>
  <c r="I56" i="35"/>
  <c r="G57" i="35"/>
  <c r="H57" i="35"/>
  <c r="I57" i="35"/>
  <c r="G58" i="35"/>
  <c r="H58" i="35"/>
  <c r="I58" i="35"/>
  <c r="G59" i="35"/>
  <c r="H59" i="35"/>
  <c r="I59" i="35"/>
  <c r="G60" i="35"/>
  <c r="H60" i="35"/>
  <c r="I60" i="35"/>
  <c r="G61" i="35"/>
  <c r="H61" i="35"/>
  <c r="I61" i="35"/>
  <c r="G62" i="35"/>
  <c r="H62" i="35"/>
  <c r="I62" i="35"/>
  <c r="G63" i="35"/>
  <c r="H63" i="35"/>
  <c r="I63" i="35"/>
  <c r="G64" i="35"/>
  <c r="H64" i="35"/>
  <c r="I64" i="35"/>
  <c r="G71" i="35"/>
  <c r="H71" i="35"/>
  <c r="I71" i="35"/>
  <c r="C72" i="35"/>
  <c r="G72" i="35"/>
  <c r="H72" i="35"/>
  <c r="I72" i="35"/>
  <c r="G73" i="35"/>
  <c r="H73" i="35"/>
  <c r="I73" i="35"/>
  <c r="G75" i="35"/>
  <c r="H75" i="35"/>
  <c r="I75" i="35"/>
  <c r="G76" i="35"/>
  <c r="H76" i="35"/>
  <c r="I76" i="35"/>
  <c r="G77" i="35"/>
  <c r="H77" i="35"/>
  <c r="I77" i="35"/>
  <c r="G79" i="35"/>
  <c r="H79" i="35"/>
  <c r="I79" i="35"/>
  <c r="G80" i="35"/>
  <c r="H80" i="35"/>
  <c r="I80" i="35"/>
  <c r="G81" i="35"/>
  <c r="H81" i="35"/>
  <c r="I81" i="35"/>
  <c r="G83" i="35"/>
  <c r="H83" i="35"/>
  <c r="I83" i="35"/>
  <c r="G84" i="35"/>
  <c r="H84" i="35"/>
  <c r="I84" i="35"/>
  <c r="G85" i="35"/>
  <c r="H85" i="35"/>
  <c r="I85" i="35"/>
  <c r="G87" i="35"/>
  <c r="H87" i="35"/>
  <c r="I87" i="35"/>
  <c r="G88" i="35"/>
  <c r="H88" i="35"/>
  <c r="I88" i="35"/>
  <c r="G89" i="35"/>
  <c r="H89" i="35"/>
  <c r="I89" i="35"/>
  <c r="G90" i="35"/>
  <c r="H90" i="35"/>
  <c r="I90" i="35"/>
  <c r="G91" i="35"/>
  <c r="H91" i="35"/>
  <c r="I91" i="35"/>
  <c r="G92" i="35"/>
  <c r="H92" i="35"/>
  <c r="I92" i="35"/>
  <c r="G93" i="35"/>
  <c r="H93" i="35"/>
  <c r="I93" i="35"/>
  <c r="G95" i="35"/>
  <c r="H95" i="35"/>
  <c r="I95" i="35"/>
  <c r="G96" i="35"/>
  <c r="H96" i="35"/>
  <c r="I96" i="35"/>
  <c r="G97" i="35"/>
  <c r="H97" i="35"/>
  <c r="I97" i="35"/>
  <c r="G98" i="35"/>
  <c r="H98" i="35"/>
  <c r="I98" i="35"/>
  <c r="G99" i="35"/>
  <c r="H99" i="35"/>
  <c r="I99" i="35"/>
  <c r="G100" i="35"/>
  <c r="H100" i="35"/>
  <c r="I100" i="35"/>
  <c r="G101" i="35"/>
  <c r="H101" i="35"/>
  <c r="I101" i="35"/>
  <c r="G123" i="35"/>
  <c r="H123" i="35"/>
  <c r="I123" i="35"/>
  <c r="C124" i="35"/>
  <c r="G124" i="35"/>
  <c r="H124" i="35"/>
  <c r="I124" i="35"/>
  <c r="G125" i="35"/>
  <c r="H125" i="35"/>
  <c r="I125" i="35"/>
  <c r="G127" i="35"/>
  <c r="H127" i="35"/>
  <c r="I127" i="35"/>
  <c r="C128" i="35"/>
  <c r="G128" i="35"/>
  <c r="H128" i="35"/>
  <c r="I128" i="35"/>
  <c r="G129" i="35"/>
  <c r="H129" i="35"/>
  <c r="I129" i="35"/>
  <c r="G131" i="35"/>
  <c r="H131" i="35"/>
  <c r="I131" i="35"/>
  <c r="G132" i="35"/>
  <c r="H132" i="35"/>
  <c r="I132" i="35"/>
  <c r="G133" i="35"/>
  <c r="H133" i="35"/>
  <c r="I133" i="35"/>
  <c r="G135" i="35"/>
  <c r="H135" i="35"/>
  <c r="I135" i="35"/>
  <c r="G136" i="35"/>
  <c r="H136" i="35"/>
  <c r="I136" i="35"/>
  <c r="G137" i="35"/>
  <c r="H137" i="35"/>
  <c r="I137" i="35"/>
  <c r="G139" i="35"/>
  <c r="H139" i="35"/>
  <c r="I139" i="35"/>
  <c r="G140" i="35"/>
  <c r="H140" i="35"/>
  <c r="I140" i="35"/>
  <c r="G141" i="35"/>
  <c r="H141" i="35"/>
  <c r="I141" i="35"/>
  <c r="G143" i="35"/>
  <c r="H143" i="35"/>
  <c r="I143" i="35"/>
  <c r="G144" i="35"/>
  <c r="H144" i="35"/>
  <c r="I144" i="35"/>
  <c r="G145" i="35"/>
  <c r="H145" i="35"/>
  <c r="I145" i="35"/>
  <c r="G160" i="35"/>
  <c r="H160" i="35"/>
  <c r="I160" i="35"/>
  <c r="C161" i="35"/>
  <c r="G161" i="35"/>
  <c r="H161" i="35"/>
  <c r="I161" i="35"/>
  <c r="G162" i="35"/>
  <c r="H162" i="35"/>
  <c r="I162" i="35"/>
  <c r="G164" i="35"/>
  <c r="H164" i="35"/>
  <c r="I164" i="35"/>
  <c r="C165" i="35"/>
  <c r="G165" i="35"/>
  <c r="H165" i="35"/>
  <c r="I165" i="35"/>
  <c r="G181" i="35"/>
  <c r="H181" i="35"/>
  <c r="I181" i="35"/>
  <c r="G182" i="35"/>
  <c r="H182" i="35"/>
  <c r="I182" i="35"/>
  <c r="G183" i="35"/>
  <c r="H183" i="35"/>
  <c r="I183" i="35"/>
  <c r="G185" i="35"/>
  <c r="H185" i="35"/>
  <c r="I185" i="35"/>
  <c r="G186" i="35"/>
  <c r="H186" i="35"/>
  <c r="I186" i="35"/>
  <c r="G187" i="35"/>
  <c r="H187" i="35"/>
  <c r="I187" i="35"/>
  <c r="G197" i="35"/>
  <c r="H197" i="35"/>
  <c r="I197" i="35"/>
  <c r="C198" i="35"/>
  <c r="G198" i="35"/>
  <c r="H198" i="35"/>
  <c r="I198" i="35"/>
  <c r="G199" i="35"/>
  <c r="H199" i="35"/>
  <c r="I199" i="35"/>
  <c r="G201" i="35"/>
  <c r="H201" i="35"/>
  <c r="I201" i="35"/>
  <c r="C202" i="35"/>
  <c r="G202" i="35"/>
  <c r="H202" i="35"/>
  <c r="I202" i="35"/>
  <c r="G203" i="35"/>
  <c r="H203" i="35"/>
  <c r="I203" i="35"/>
  <c r="G207" i="35"/>
  <c r="H207" i="35"/>
  <c r="I207" i="35"/>
  <c r="G208" i="35"/>
  <c r="H208" i="35"/>
  <c r="I208" i="35"/>
  <c r="G210" i="35"/>
  <c r="H210" i="35"/>
  <c r="I210" i="35"/>
  <c r="G211" i="35"/>
  <c r="H211" i="35"/>
  <c r="I211" i="35"/>
  <c r="G212" i="35"/>
  <c r="H212" i="35"/>
  <c r="I212" i="35"/>
  <c r="G213" i="35"/>
  <c r="H213" i="35"/>
  <c r="I213" i="35"/>
  <c r="G214" i="35"/>
  <c r="H214" i="35"/>
  <c r="I214" i="35"/>
  <c r="G220" i="35"/>
  <c r="H220" i="35"/>
  <c r="I220" i="35"/>
  <c r="C221" i="35"/>
  <c r="G221" i="35"/>
  <c r="H221" i="35"/>
  <c r="I221" i="35"/>
  <c r="G222" i="35"/>
  <c r="H222" i="35"/>
  <c r="I222" i="35"/>
  <c r="G224" i="35"/>
  <c r="H224" i="35"/>
  <c r="I224" i="35"/>
  <c r="C225" i="35"/>
  <c r="G225" i="35"/>
  <c r="H225" i="35"/>
  <c r="I225" i="35"/>
  <c r="G226" i="35"/>
  <c r="H226" i="35"/>
  <c r="I226" i="35"/>
  <c r="G228" i="35"/>
  <c r="H228" i="35"/>
  <c r="I228" i="35"/>
  <c r="G229" i="35"/>
  <c r="H229" i="35"/>
  <c r="I229" i="35"/>
  <c r="G230" i="35"/>
  <c r="H230" i="35"/>
  <c r="I230" i="35"/>
  <c r="G231" i="35"/>
  <c r="H231" i="35"/>
  <c r="I231" i="35"/>
  <c r="G232" i="35"/>
  <c r="H232" i="35"/>
  <c r="I232" i="35"/>
  <c r="G234" i="35"/>
  <c r="H234" i="35"/>
  <c r="I234" i="35"/>
  <c r="G235" i="35"/>
  <c r="H235" i="35"/>
  <c r="I235" i="35"/>
  <c r="G236" i="35"/>
  <c r="H236" i="35"/>
  <c r="I236" i="35"/>
  <c r="G242" i="35"/>
  <c r="H242" i="35"/>
  <c r="I242" i="35"/>
  <c r="C243" i="35"/>
  <c r="G243" i="35"/>
  <c r="H243" i="35"/>
  <c r="I243" i="35"/>
  <c r="G244" i="35"/>
  <c r="H244" i="35"/>
  <c r="I244" i="35"/>
  <c r="G246" i="35"/>
  <c r="H246" i="35"/>
  <c r="I246" i="35"/>
  <c r="C247" i="35"/>
  <c r="G247" i="35"/>
  <c r="H247" i="35"/>
  <c r="I247" i="35"/>
  <c r="G248" i="35"/>
  <c r="H248" i="35"/>
  <c r="I248" i="35"/>
  <c r="G250" i="35"/>
  <c r="H250" i="35"/>
  <c r="I250" i="35"/>
  <c r="G251" i="35"/>
  <c r="H251" i="35"/>
  <c r="I251" i="35"/>
  <c r="G252" i="35"/>
  <c r="H252" i="35"/>
  <c r="I252" i="35"/>
  <c r="G254" i="35"/>
  <c r="H254" i="35"/>
  <c r="I254" i="35"/>
  <c r="G255" i="35"/>
  <c r="H255" i="35"/>
  <c r="I255" i="35"/>
  <c r="G256" i="35"/>
  <c r="H256" i="35"/>
  <c r="I256" i="35"/>
  <c r="G258" i="35"/>
  <c r="H258" i="35"/>
  <c r="I258" i="35"/>
  <c r="G259" i="35"/>
  <c r="H259" i="35"/>
  <c r="I259" i="35"/>
  <c r="G260" i="35"/>
  <c r="H260" i="35"/>
  <c r="I260" i="35"/>
  <c r="G261" i="35"/>
  <c r="H261" i="35"/>
  <c r="I261" i="35"/>
  <c r="G262" i="35"/>
  <c r="H262" i="35"/>
  <c r="I262" i="35"/>
  <c r="G263" i="35"/>
  <c r="H263" i="35"/>
  <c r="I263" i="35"/>
  <c r="G269" i="35"/>
  <c r="H269" i="35"/>
  <c r="I269" i="35"/>
  <c r="C270" i="35"/>
  <c r="G270" i="35"/>
  <c r="H270" i="35"/>
  <c r="I270" i="35"/>
  <c r="G271" i="35"/>
  <c r="H271" i="35"/>
  <c r="I271" i="35"/>
  <c r="G273" i="35"/>
  <c r="H273" i="35"/>
  <c r="I273" i="35"/>
  <c r="G274" i="35"/>
  <c r="H274" i="35"/>
  <c r="I274" i="35"/>
  <c r="G275" i="35"/>
  <c r="H275" i="35"/>
  <c r="I275" i="35"/>
  <c r="G276" i="35"/>
  <c r="H276" i="35"/>
  <c r="I276" i="35"/>
  <c r="G277" i="35"/>
  <c r="H277" i="35"/>
  <c r="I277" i="35"/>
  <c r="G283" i="35"/>
  <c r="H283" i="35"/>
  <c r="I283" i="35"/>
  <c r="C284" i="35"/>
  <c r="G284" i="35"/>
  <c r="H284" i="35"/>
  <c r="I284" i="35"/>
  <c r="G285" i="35"/>
  <c r="H285" i="35"/>
  <c r="I285" i="35"/>
  <c r="G287" i="35"/>
  <c r="H287" i="35"/>
  <c r="I287" i="35"/>
  <c r="G288" i="35"/>
  <c r="H288" i="35"/>
  <c r="I288" i="35"/>
  <c r="G289" i="35"/>
  <c r="H289" i="35"/>
  <c r="I289" i="35"/>
  <c r="G290" i="35"/>
  <c r="H290" i="35"/>
  <c r="I290" i="35"/>
  <c r="G296" i="35"/>
  <c r="H296" i="35"/>
  <c r="I296" i="35"/>
  <c r="C297" i="35"/>
  <c r="G297" i="35"/>
  <c r="H297" i="35"/>
  <c r="I297" i="35"/>
  <c r="G298" i="35"/>
  <c r="H298" i="35"/>
  <c r="I298" i="35"/>
  <c r="G300" i="35"/>
  <c r="H300" i="35"/>
  <c r="I300" i="35"/>
  <c r="C301" i="35"/>
  <c r="G301" i="35"/>
  <c r="H301" i="35"/>
  <c r="I301" i="35"/>
  <c r="G302" i="35"/>
  <c r="H302" i="35"/>
  <c r="I302" i="35"/>
  <c r="G304" i="35"/>
  <c r="H304" i="35"/>
  <c r="I304" i="35"/>
  <c r="C305" i="35"/>
  <c r="G305" i="35"/>
  <c r="H305" i="35"/>
  <c r="I305" i="35"/>
  <c r="G306" i="35"/>
  <c r="H306" i="35"/>
  <c r="I306" i="35"/>
  <c r="G308" i="35"/>
  <c r="H308" i="35"/>
  <c r="I308" i="35"/>
  <c r="G309" i="35"/>
  <c r="H309" i="35"/>
  <c r="I309" i="35"/>
  <c r="G310" i="35"/>
  <c r="H310" i="35"/>
  <c r="I310" i="35"/>
  <c r="G311" i="35"/>
  <c r="H311" i="35"/>
  <c r="I311" i="35"/>
  <c r="G312" i="35"/>
  <c r="H312" i="35"/>
  <c r="I312" i="35"/>
  <c r="G313" i="35"/>
  <c r="H313" i="35"/>
  <c r="I313" i="35"/>
  <c r="G315" i="35"/>
  <c r="H315" i="35"/>
  <c r="I315" i="35"/>
  <c r="G316" i="35"/>
  <c r="H316" i="35"/>
  <c r="I316" i="35"/>
  <c r="G317" i="35"/>
  <c r="H317" i="35"/>
  <c r="I317" i="35"/>
  <c r="G318" i="35"/>
  <c r="H318" i="35"/>
  <c r="I318" i="35"/>
  <c r="G319" i="35"/>
  <c r="H319" i="35"/>
  <c r="I319" i="35"/>
  <c r="G320" i="35"/>
  <c r="H320" i="35"/>
  <c r="I320" i="35"/>
  <c r="G321" i="35"/>
  <c r="H321" i="35"/>
  <c r="I321" i="35"/>
  <c r="G327" i="35"/>
  <c r="H327" i="35"/>
  <c r="I327" i="35"/>
  <c r="C328" i="35"/>
  <c r="G328" i="35"/>
  <c r="H328" i="35"/>
  <c r="I328" i="35"/>
  <c r="G329" i="35"/>
  <c r="H329" i="35"/>
  <c r="I329" i="35"/>
  <c r="G331" i="35"/>
  <c r="H331" i="35"/>
  <c r="I331" i="35"/>
  <c r="C332" i="35"/>
  <c r="G332" i="35"/>
  <c r="H332" i="35"/>
  <c r="I332" i="35"/>
  <c r="G333" i="35"/>
  <c r="H333" i="35"/>
  <c r="I333" i="35"/>
  <c r="G335" i="35"/>
  <c r="H335" i="35"/>
  <c r="I335" i="35"/>
  <c r="C336" i="35"/>
  <c r="G336" i="35"/>
  <c r="H336" i="35"/>
  <c r="I336" i="35"/>
  <c r="G337" i="35"/>
  <c r="H337" i="35"/>
  <c r="I337" i="35"/>
  <c r="G339" i="35"/>
  <c r="H339" i="35"/>
  <c r="I339" i="35"/>
  <c r="C340" i="35"/>
  <c r="G340" i="35"/>
  <c r="H340" i="35"/>
  <c r="I340" i="35"/>
  <c r="G341" i="35"/>
  <c r="H341" i="35"/>
  <c r="I341" i="35"/>
  <c r="G343" i="35"/>
  <c r="H343" i="35"/>
  <c r="I343" i="35"/>
  <c r="G344" i="35"/>
  <c r="H344" i="35"/>
  <c r="I344" i="35"/>
  <c r="G345" i="35"/>
  <c r="H345" i="35"/>
  <c r="I345" i="35"/>
  <c r="G347" i="35"/>
  <c r="H347" i="35"/>
  <c r="I347" i="35"/>
  <c r="G348" i="35"/>
  <c r="H348" i="35"/>
  <c r="I348" i="35"/>
  <c r="G349" i="35"/>
  <c r="H349" i="35"/>
  <c r="I349" i="35"/>
  <c r="G356" i="35"/>
  <c r="H356" i="35"/>
  <c r="I356" i="35"/>
  <c r="C357" i="35"/>
  <c r="G357" i="35"/>
  <c r="H357" i="35"/>
  <c r="I357" i="35"/>
  <c r="G358" i="35"/>
  <c r="H358" i="35"/>
  <c r="I358" i="35"/>
  <c r="G359" i="35"/>
  <c r="H359" i="35"/>
  <c r="I359" i="35"/>
  <c r="C360" i="35"/>
  <c r="G360" i="35"/>
  <c r="H360" i="35"/>
  <c r="I360" i="35"/>
  <c r="G361" i="35"/>
  <c r="H361" i="35"/>
  <c r="I361" i="35"/>
  <c r="G363" i="35"/>
  <c r="H363" i="35"/>
  <c r="I363" i="35"/>
  <c r="G364" i="35"/>
  <c r="H364" i="35"/>
  <c r="I364" i="35"/>
  <c r="G365" i="35"/>
  <c r="H365" i="35"/>
  <c r="I365" i="35"/>
  <c r="G367" i="35"/>
  <c r="H367" i="35"/>
  <c r="I367" i="35"/>
  <c r="G368" i="35"/>
  <c r="H368" i="35"/>
  <c r="I368" i="35"/>
  <c r="G369" i="35"/>
  <c r="H369" i="35"/>
  <c r="I369" i="35"/>
  <c r="G375" i="35"/>
  <c r="H375" i="35"/>
  <c r="I375" i="35"/>
  <c r="C376" i="35"/>
  <c r="G376" i="35"/>
  <c r="H376" i="35"/>
  <c r="I376" i="35"/>
  <c r="G377" i="35"/>
  <c r="H377" i="35"/>
  <c r="I377" i="35"/>
  <c r="G379" i="35"/>
  <c r="H379" i="35"/>
  <c r="I379" i="35"/>
  <c r="G380" i="35"/>
  <c r="H380" i="35"/>
  <c r="I380" i="35"/>
  <c r="G381" i="35"/>
  <c r="H381" i="35"/>
  <c r="I381" i="35"/>
  <c r="G387" i="35"/>
  <c r="H387" i="35"/>
  <c r="I387" i="35"/>
  <c r="C388" i="35"/>
  <c r="G388" i="35"/>
  <c r="H388" i="35"/>
  <c r="I388" i="35"/>
  <c r="G389" i="35"/>
  <c r="H389" i="35"/>
  <c r="I389" i="35"/>
  <c r="G391" i="35"/>
  <c r="H391" i="35"/>
  <c r="I391" i="35"/>
  <c r="C392" i="35"/>
  <c r="G392" i="35"/>
  <c r="H392" i="35"/>
  <c r="I392" i="35"/>
  <c r="G393" i="35"/>
  <c r="H393" i="35"/>
  <c r="I393" i="35"/>
  <c r="G395" i="35"/>
  <c r="H395" i="35"/>
  <c r="I395" i="35"/>
  <c r="G396" i="35"/>
  <c r="H396" i="35"/>
  <c r="I396" i="35"/>
  <c r="G397" i="35"/>
  <c r="H397" i="35"/>
  <c r="I397" i="35"/>
  <c r="G399" i="35"/>
  <c r="H399" i="35"/>
  <c r="I399" i="35"/>
  <c r="G400" i="35"/>
  <c r="H400" i="35"/>
  <c r="I400" i="35"/>
  <c r="G401" i="35"/>
  <c r="H401" i="35"/>
  <c r="I401" i="35"/>
  <c r="G407" i="35"/>
  <c r="H407" i="35"/>
  <c r="I407" i="35"/>
  <c r="C408" i="35"/>
  <c r="G408" i="35"/>
  <c r="H408" i="35"/>
  <c r="I408" i="35"/>
  <c r="G409" i="35"/>
  <c r="H409" i="35"/>
  <c r="I409" i="35"/>
  <c r="G410" i="35"/>
  <c r="H410" i="35"/>
  <c r="I410" i="35"/>
  <c r="C411" i="35"/>
  <c r="G411" i="35"/>
  <c r="H411" i="35"/>
  <c r="I411" i="35"/>
  <c r="G412" i="35"/>
  <c r="H412" i="35"/>
  <c r="I412" i="35"/>
  <c r="G414" i="35"/>
  <c r="H414" i="35"/>
  <c r="I414" i="35"/>
  <c r="G415" i="35"/>
  <c r="H415" i="35"/>
  <c r="I415" i="35"/>
  <c r="G416" i="35"/>
  <c r="H416" i="35"/>
  <c r="I416" i="35"/>
  <c r="G417" i="35"/>
  <c r="H417" i="35"/>
  <c r="I417" i="35"/>
  <c r="G418" i="35"/>
  <c r="H418" i="35"/>
  <c r="I418" i="35"/>
  <c r="G419" i="35"/>
  <c r="H419" i="35"/>
  <c r="I419" i="35"/>
  <c r="G420" i="35"/>
  <c r="H420" i="35"/>
  <c r="I420" i="35"/>
  <c r="G421" i="35"/>
  <c r="H421" i="35"/>
  <c r="I421" i="35"/>
  <c r="G427" i="35"/>
  <c r="H427" i="35"/>
  <c r="I427" i="35"/>
  <c r="C428" i="35"/>
  <c r="G428" i="35"/>
  <c r="H428" i="35"/>
  <c r="I428" i="35"/>
  <c r="G429" i="35"/>
  <c r="H429" i="35"/>
  <c r="I429" i="35"/>
  <c r="G431" i="35"/>
  <c r="H431" i="35"/>
  <c r="I431" i="35"/>
  <c r="C432" i="35"/>
  <c r="G432" i="35"/>
  <c r="H432" i="35"/>
  <c r="I432" i="35"/>
  <c r="G433" i="35"/>
  <c r="H433" i="35"/>
  <c r="I433" i="35"/>
  <c r="G439" i="35"/>
  <c r="H439" i="35"/>
  <c r="I439" i="35"/>
  <c r="C440" i="35"/>
  <c r="G440" i="35"/>
  <c r="H440" i="35"/>
  <c r="I440" i="35"/>
  <c r="G441" i="35"/>
  <c r="H441" i="35"/>
  <c r="I441" i="35"/>
  <c r="G442" i="35"/>
  <c r="H442" i="35"/>
  <c r="I442" i="35"/>
  <c r="C443" i="35"/>
  <c r="G443" i="35"/>
  <c r="H443" i="35"/>
  <c r="I443" i="35"/>
  <c r="G444" i="35"/>
  <c r="H444" i="35"/>
  <c r="I444" i="35"/>
  <c r="G446" i="35"/>
  <c r="H446" i="35"/>
  <c r="I446" i="35"/>
  <c r="G447" i="35"/>
  <c r="H447" i="35"/>
  <c r="I447" i="35"/>
  <c r="G448" i="35"/>
  <c r="H448" i="35"/>
  <c r="I448" i="35"/>
  <c r="G449" i="35"/>
  <c r="H449" i="35"/>
  <c r="I449" i="35"/>
  <c r="G450" i="35"/>
  <c r="H450" i="35"/>
  <c r="I450" i="35"/>
  <c r="G451" i="35"/>
  <c r="H451" i="35"/>
  <c r="I451" i="35"/>
  <c r="G453" i="35"/>
  <c r="H453" i="35"/>
  <c r="I453" i="35"/>
  <c r="G454" i="35"/>
  <c r="H454" i="35"/>
  <c r="I454" i="35"/>
  <c r="G455" i="35"/>
  <c r="H455" i="35"/>
  <c r="I455" i="35"/>
  <c r="G456" i="35"/>
  <c r="H456" i="35"/>
  <c r="I456" i="35"/>
  <c r="G457" i="35"/>
  <c r="H457" i="35"/>
  <c r="I457" i="35"/>
  <c r="G458" i="35"/>
  <c r="H458" i="35"/>
  <c r="I458" i="35"/>
  <c r="G464" i="35"/>
  <c r="H464" i="35"/>
  <c r="I464" i="35"/>
  <c r="C465" i="35"/>
  <c r="G465" i="35"/>
  <c r="H465" i="35"/>
  <c r="I465" i="35"/>
  <c r="G466" i="35"/>
  <c r="H466" i="35"/>
  <c r="I466" i="35"/>
  <c r="G468" i="35"/>
  <c r="H468" i="35"/>
  <c r="I468" i="35"/>
  <c r="C469" i="35"/>
  <c r="G469" i="35"/>
  <c r="H469" i="35"/>
  <c r="I469" i="35"/>
  <c r="G470" i="35"/>
  <c r="H470" i="35"/>
  <c r="I470" i="35"/>
  <c r="G472" i="35"/>
  <c r="H472" i="35"/>
  <c r="I472" i="35"/>
  <c r="G473" i="35"/>
  <c r="H473" i="35"/>
  <c r="I473" i="35"/>
  <c r="G474" i="35"/>
  <c r="H474" i="35"/>
  <c r="I474" i="35"/>
  <c r="G475" i="35"/>
  <c r="H475" i="35"/>
  <c r="I475" i="35"/>
  <c r="G476" i="35"/>
  <c r="H476" i="35"/>
  <c r="I476" i="35"/>
  <c r="G477" i="35"/>
  <c r="H477" i="35"/>
  <c r="I477" i="35"/>
  <c r="G479" i="35"/>
  <c r="H479" i="35"/>
  <c r="I479" i="35"/>
  <c r="G480" i="35"/>
  <c r="H480" i="35"/>
  <c r="I480" i="35"/>
  <c r="G481" i="35"/>
  <c r="H481" i="35"/>
  <c r="I481" i="35"/>
  <c r="G482" i="35"/>
  <c r="H482" i="35"/>
  <c r="I482" i="35"/>
  <c r="G483" i="35"/>
  <c r="H483" i="35"/>
  <c r="I483" i="35"/>
  <c r="G484" i="35"/>
  <c r="H484" i="35"/>
  <c r="I484" i="35"/>
  <c r="G490" i="35"/>
  <c r="H490" i="35"/>
  <c r="I490" i="35"/>
  <c r="C491" i="35"/>
  <c r="G491" i="35"/>
  <c r="H491" i="35"/>
  <c r="I491" i="35"/>
  <c r="G492" i="35"/>
  <c r="H492" i="35"/>
  <c r="I492" i="35"/>
  <c r="G494" i="35"/>
  <c r="H494" i="35"/>
  <c r="I494" i="35"/>
  <c r="C495" i="35"/>
  <c r="G495" i="35"/>
  <c r="H495" i="35"/>
  <c r="I495" i="35"/>
  <c r="G496" i="35"/>
  <c r="H496" i="35"/>
  <c r="I496" i="35"/>
  <c r="G498" i="35"/>
  <c r="H498" i="35"/>
  <c r="I498" i="35"/>
  <c r="G499" i="35"/>
  <c r="H499" i="35"/>
  <c r="I499" i="35"/>
  <c r="G500" i="35"/>
  <c r="H500" i="35"/>
  <c r="I500" i="35"/>
  <c r="G502" i="35"/>
  <c r="H502" i="35"/>
  <c r="I502" i="35"/>
  <c r="G503" i="35"/>
  <c r="H503" i="35"/>
  <c r="I503" i="35"/>
  <c r="G504" i="35"/>
  <c r="H504" i="35"/>
  <c r="I504" i="35"/>
  <c r="G506" i="35"/>
  <c r="H506" i="35"/>
  <c r="I506" i="35"/>
  <c r="G507" i="35"/>
  <c r="H507" i="35"/>
  <c r="I507" i="35"/>
  <c r="G508" i="35"/>
  <c r="H508" i="35"/>
  <c r="I508" i="35"/>
  <c r="G513" i="35"/>
  <c r="H513" i="35"/>
  <c r="I513" i="35"/>
  <c r="G514" i="35"/>
  <c r="H514" i="35"/>
  <c r="I514" i="35"/>
  <c r="G515" i="35"/>
  <c r="H515" i="35"/>
  <c r="I515" i="35"/>
  <c r="G516" i="35"/>
  <c r="H516" i="35"/>
  <c r="I516" i="35"/>
  <c r="G518" i="35"/>
  <c r="H518" i="35"/>
  <c r="I518" i="35"/>
  <c r="G519" i="35"/>
  <c r="H519" i="35"/>
  <c r="I519" i="35"/>
  <c r="G520" i="35"/>
  <c r="H520" i="35"/>
  <c r="I520" i="35"/>
  <c r="G521" i="35"/>
  <c r="H521" i="35"/>
  <c r="I521" i="35"/>
  <c r="G522" i="35"/>
  <c r="H522" i="35"/>
  <c r="I522" i="35"/>
  <c r="G523" i="35"/>
  <c r="H523" i="35"/>
  <c r="I523" i="35"/>
  <c r="G529" i="35"/>
  <c r="H529" i="35"/>
  <c r="I529" i="35"/>
  <c r="C530" i="35"/>
  <c r="G530" i="35"/>
  <c r="H530" i="35"/>
  <c r="I530" i="35"/>
  <c r="G531" i="35"/>
  <c r="H531" i="35"/>
  <c r="I531" i="35"/>
  <c r="G533" i="35"/>
  <c r="H533" i="35"/>
  <c r="I533" i="35"/>
  <c r="C534" i="35"/>
  <c r="G534" i="35"/>
  <c r="H534" i="35"/>
  <c r="I534" i="35"/>
  <c r="G535" i="35"/>
  <c r="H535" i="35"/>
  <c r="I535" i="35"/>
  <c r="G537" i="35"/>
  <c r="H537" i="35"/>
  <c r="I537" i="35"/>
  <c r="G538" i="35"/>
  <c r="H538" i="35"/>
  <c r="I538" i="35"/>
  <c r="G539" i="35"/>
  <c r="H539" i="35"/>
  <c r="I539" i="35"/>
  <c r="G540" i="35"/>
  <c r="H540" i="35"/>
  <c r="I540" i="35"/>
  <c r="G541" i="35"/>
  <c r="H541" i="35"/>
  <c r="I541" i="35"/>
  <c r="G542" i="35"/>
  <c r="H542" i="35"/>
  <c r="I542" i="35"/>
  <c r="G543" i="35"/>
  <c r="H543" i="35"/>
  <c r="I543" i="35"/>
  <c r="G544" i="35"/>
  <c r="H544" i="35"/>
  <c r="I544" i="35"/>
  <c r="G545" i="35"/>
  <c r="H545" i="35"/>
  <c r="I545" i="35"/>
  <c r="G551" i="35"/>
  <c r="H551" i="35"/>
  <c r="I551" i="35"/>
  <c r="C552" i="35"/>
  <c r="G552" i="35"/>
  <c r="H552" i="35"/>
  <c r="I552" i="35"/>
  <c r="G553" i="35"/>
  <c r="H553" i="35"/>
  <c r="I553" i="35"/>
  <c r="G555" i="35"/>
  <c r="H555" i="35"/>
  <c r="I555" i="35"/>
  <c r="C556" i="35"/>
  <c r="G556" i="35"/>
  <c r="H556" i="35"/>
  <c r="I556" i="35"/>
  <c r="G557" i="35"/>
  <c r="H557" i="35"/>
  <c r="I557" i="35"/>
  <c r="G559" i="35"/>
  <c r="H559" i="35"/>
  <c r="I559" i="35"/>
  <c r="C560" i="35"/>
  <c r="G560" i="35"/>
  <c r="H560" i="35"/>
  <c r="I560" i="35"/>
  <c r="G561" i="35"/>
  <c r="H561" i="35"/>
  <c r="I561" i="35"/>
  <c r="G563" i="35"/>
  <c r="H563" i="35"/>
  <c r="I563" i="35"/>
  <c r="C564" i="35"/>
  <c r="G564" i="35"/>
  <c r="H564" i="35"/>
  <c r="I564" i="35"/>
  <c r="G565" i="35"/>
  <c r="H565" i="35"/>
  <c r="I565" i="35"/>
  <c r="G567" i="35"/>
  <c r="H567" i="35"/>
  <c r="I567" i="35"/>
  <c r="G569" i="35"/>
  <c r="H569" i="35"/>
  <c r="I569" i="35"/>
  <c r="G570" i="35"/>
  <c r="H570" i="35"/>
  <c r="I570" i="35"/>
  <c r="G571" i="35"/>
  <c r="H571" i="35"/>
  <c r="I571" i="35"/>
  <c r="G577" i="35"/>
  <c r="H577" i="35"/>
  <c r="I577" i="35"/>
  <c r="C578" i="35"/>
  <c r="G578" i="35"/>
  <c r="H578" i="35"/>
  <c r="I578" i="35"/>
  <c r="G579" i="35"/>
  <c r="H579" i="35"/>
  <c r="I579" i="35"/>
  <c r="G581" i="35"/>
  <c r="H581" i="35"/>
  <c r="I581" i="35"/>
  <c r="C582" i="35"/>
  <c r="G582" i="35"/>
  <c r="H582" i="35"/>
  <c r="I582" i="35"/>
  <c r="G583" i="35"/>
  <c r="H583" i="35"/>
  <c r="I583" i="35"/>
  <c r="G586" i="35"/>
  <c r="H586" i="35"/>
  <c r="I586" i="35"/>
  <c r="G587" i="35"/>
  <c r="H587" i="35"/>
  <c r="I587" i="35"/>
  <c r="G588" i="35"/>
  <c r="H588" i="35"/>
  <c r="I588" i="35"/>
  <c r="G590" i="35"/>
  <c r="H590" i="35"/>
  <c r="I590" i="35"/>
  <c r="G591" i="35"/>
  <c r="H591" i="35"/>
  <c r="I591" i="35"/>
  <c r="G592" i="35"/>
  <c r="H592" i="35"/>
  <c r="I592" i="35"/>
  <c r="G599" i="35"/>
  <c r="H599" i="35"/>
  <c r="I599" i="35"/>
  <c r="C600" i="35"/>
  <c r="G600" i="35"/>
  <c r="H600" i="35"/>
  <c r="I600" i="35"/>
  <c r="G601" i="35"/>
  <c r="H601" i="35"/>
  <c r="I601" i="35"/>
  <c r="G602" i="35"/>
  <c r="H602" i="35"/>
  <c r="I602" i="35"/>
  <c r="C603" i="35"/>
  <c r="G603" i="35"/>
  <c r="H603" i="35"/>
  <c r="I603" i="35"/>
  <c r="G604" i="35"/>
  <c r="H604" i="35"/>
  <c r="I604" i="35"/>
  <c r="G606" i="35"/>
  <c r="H606" i="35"/>
  <c r="I606" i="35"/>
  <c r="G607" i="35"/>
  <c r="H607" i="35"/>
  <c r="I607" i="35"/>
  <c r="G608" i="35"/>
  <c r="H608" i="35"/>
  <c r="I608" i="35"/>
  <c r="G610" i="35"/>
  <c r="H610" i="35"/>
  <c r="I610" i="35"/>
  <c r="G611" i="35"/>
  <c r="H611" i="35"/>
  <c r="I611" i="35"/>
  <c r="G612" i="35"/>
  <c r="H612" i="35"/>
  <c r="I612" i="35"/>
  <c r="G618" i="35"/>
  <c r="H618" i="35"/>
  <c r="I618" i="35"/>
  <c r="G619" i="35"/>
  <c r="H619" i="35"/>
  <c r="I619" i="35"/>
  <c r="G620" i="35"/>
  <c r="H620" i="35"/>
  <c r="I620" i="35"/>
  <c r="G621" i="35"/>
  <c r="H621" i="35"/>
  <c r="I621" i="35"/>
  <c r="G622" i="35"/>
  <c r="H622" i="35"/>
  <c r="I622" i="35"/>
  <c r="G623" i="35"/>
  <c r="H623" i="35"/>
  <c r="I623" i="35"/>
  <c r="G625" i="35"/>
  <c r="H625" i="35"/>
  <c r="I625" i="35"/>
  <c r="G626" i="35"/>
  <c r="H626" i="35"/>
  <c r="I626" i="35"/>
  <c r="G627" i="35"/>
  <c r="H627" i="35"/>
  <c r="I627" i="35"/>
  <c r="G629" i="35"/>
  <c r="H629" i="35"/>
  <c r="I629" i="35"/>
  <c r="G630" i="35"/>
  <c r="H630" i="35"/>
  <c r="I630" i="35"/>
  <c r="G631" i="35"/>
  <c r="H631" i="35"/>
  <c r="I631" i="35"/>
  <c r="G632" i="35"/>
  <c r="H632" i="35"/>
  <c r="I632" i="35"/>
  <c r="G638" i="35"/>
  <c r="H638" i="35"/>
  <c r="I638" i="35"/>
  <c r="G639" i="35"/>
  <c r="H639" i="35"/>
  <c r="I639" i="35"/>
  <c r="G640" i="35"/>
  <c r="H640" i="35"/>
  <c r="I640" i="35"/>
  <c r="G642" i="35"/>
  <c r="H642" i="35"/>
  <c r="I642" i="35"/>
  <c r="G643" i="35"/>
  <c r="H643" i="35"/>
  <c r="I643" i="35"/>
  <c r="G644" i="35"/>
  <c r="H644" i="35"/>
  <c r="I644" i="35"/>
  <c r="G646" i="35"/>
  <c r="H646" i="35"/>
  <c r="I646" i="35"/>
  <c r="G647" i="35"/>
  <c r="H647" i="35"/>
  <c r="I647" i="35"/>
  <c r="G648" i="35"/>
  <c r="H648" i="35"/>
  <c r="I648" i="35"/>
  <c r="G649" i="35"/>
  <c r="H649" i="35"/>
  <c r="I649" i="35"/>
  <c r="G656" i="35"/>
  <c r="H656" i="35"/>
  <c r="I656" i="35"/>
  <c r="G657" i="35"/>
  <c r="H657" i="35"/>
  <c r="I657" i="35"/>
  <c r="G658" i="35"/>
  <c r="H658" i="35"/>
  <c r="I658" i="35"/>
  <c r="G660" i="35"/>
  <c r="H660" i="35"/>
  <c r="I660" i="35"/>
  <c r="G661" i="35"/>
  <c r="H661" i="35"/>
  <c r="I661" i="35"/>
  <c r="G662" i="35"/>
  <c r="H662" i="35"/>
  <c r="I662" i="35"/>
  <c r="G668" i="35"/>
  <c r="H668" i="35"/>
  <c r="I668" i="35"/>
  <c r="G669" i="35"/>
  <c r="H669" i="35"/>
  <c r="I669" i="35"/>
  <c r="G671" i="35"/>
  <c r="H671" i="35"/>
  <c r="I671" i="35"/>
  <c r="G672" i="35"/>
  <c r="H672" i="35"/>
  <c r="I672" i="35"/>
  <c r="G673" i="35"/>
  <c r="H673" i="35"/>
  <c r="I673" i="35"/>
  <c r="G674" i="35"/>
  <c r="H674" i="35"/>
  <c r="I674" i="35"/>
  <c r="G676" i="35"/>
  <c r="H676" i="35"/>
  <c r="I676" i="35"/>
  <c r="G677" i="35"/>
  <c r="H677" i="35"/>
  <c r="I677" i="35"/>
  <c r="G684" i="35"/>
  <c r="H684" i="35"/>
  <c r="I684" i="35"/>
  <c r="G685" i="35"/>
  <c r="H685" i="35"/>
  <c r="I685" i="35"/>
  <c r="G686" i="35"/>
  <c r="H686" i="35"/>
  <c r="I686" i="35"/>
  <c r="G688" i="35"/>
  <c r="H688" i="35"/>
  <c r="I688" i="35"/>
  <c r="G689" i="35"/>
  <c r="H689" i="35"/>
  <c r="I689" i="35"/>
  <c r="G695" i="35"/>
  <c r="H695" i="35"/>
  <c r="I695" i="35"/>
  <c r="G696" i="35"/>
  <c r="H696" i="35"/>
  <c r="I696" i="35"/>
  <c r="G698" i="35"/>
  <c r="H698" i="35"/>
  <c r="I698" i="35"/>
  <c r="G699" i="35"/>
  <c r="H699" i="35"/>
  <c r="I699" i="35"/>
  <c r="G701" i="35"/>
  <c r="H701" i="35"/>
  <c r="I701" i="35"/>
  <c r="G702" i="35"/>
  <c r="H702" i="35"/>
  <c r="I702" i="35"/>
  <c r="G703" i="35"/>
  <c r="H703" i="35"/>
  <c r="I703" i="35"/>
  <c r="G704" i="35"/>
  <c r="H704" i="35"/>
  <c r="I704" i="35"/>
  <c r="G710" i="35"/>
  <c r="H710" i="35"/>
  <c r="I710" i="35"/>
  <c r="G711" i="35"/>
  <c r="H711" i="35"/>
  <c r="I711" i="35"/>
  <c r="G713" i="35"/>
  <c r="H713" i="35"/>
  <c r="I713" i="35"/>
  <c r="G714" i="35"/>
  <c r="H714" i="35"/>
  <c r="I714" i="35"/>
  <c r="G715" i="35"/>
  <c r="H715" i="35"/>
  <c r="I715" i="35"/>
  <c r="G717" i="35"/>
  <c r="H717" i="35"/>
  <c r="I717" i="35"/>
  <c r="G718" i="35"/>
  <c r="H718" i="35"/>
  <c r="I718" i="35"/>
  <c r="G719" i="35"/>
  <c r="H719" i="35"/>
  <c r="I719" i="35"/>
  <c r="G727" i="35"/>
  <c r="H727" i="35"/>
  <c r="I727" i="35"/>
  <c r="G728" i="35"/>
  <c r="H728" i="35"/>
  <c r="I728" i="35"/>
  <c r="G729" i="35"/>
  <c r="H729" i="35"/>
  <c r="I729" i="35"/>
  <c r="G731" i="35"/>
  <c r="H731" i="35"/>
  <c r="I731" i="35"/>
  <c r="G732" i="35"/>
  <c r="H732" i="35"/>
  <c r="I732" i="35"/>
  <c r="G733" i="35"/>
  <c r="H733" i="35"/>
  <c r="I733" i="35"/>
  <c r="G740" i="35"/>
  <c r="H740" i="35"/>
  <c r="I740" i="35"/>
  <c r="G741" i="35"/>
  <c r="H741" i="35"/>
  <c r="I741" i="35"/>
  <c r="G742" i="35"/>
  <c r="H742" i="35"/>
  <c r="I742" i="35"/>
  <c r="G744" i="35"/>
  <c r="H744" i="35"/>
  <c r="I744" i="35"/>
  <c r="G745" i="35"/>
  <c r="H745" i="35"/>
  <c r="I745" i="35"/>
  <c r="G746" i="35"/>
  <c r="H746" i="35"/>
  <c r="I746" i="35"/>
  <c r="G752" i="35"/>
  <c r="H752" i="35"/>
  <c r="I752" i="35"/>
  <c r="G755" i="35"/>
  <c r="H755" i="35"/>
  <c r="I755" i="35"/>
  <c r="G757" i="35"/>
  <c r="H757" i="35"/>
  <c r="I757" i="35"/>
  <c r="G758" i="35"/>
  <c r="H758" i="35"/>
  <c r="I758" i="35"/>
  <c r="G759" i="35"/>
  <c r="H759" i="35"/>
  <c r="I759" i="35"/>
  <c r="G760" i="35"/>
  <c r="H760" i="35"/>
  <c r="I760" i="35"/>
  <c r="G766" i="35"/>
  <c r="H766" i="35"/>
  <c r="I766" i="35"/>
  <c r="G767" i="35"/>
  <c r="H767" i="35"/>
  <c r="I767" i="35"/>
  <c r="G769" i="35"/>
  <c r="H769" i="35"/>
  <c r="I769" i="35"/>
  <c r="G770" i="35"/>
  <c r="H770" i="35"/>
  <c r="I770" i="35"/>
  <c r="G771" i="35"/>
  <c r="H771" i="35"/>
  <c r="I771" i="35"/>
  <c r="G772" i="35"/>
  <c r="H772" i="35"/>
  <c r="I772" i="35"/>
  <c r="G774" i="35"/>
  <c r="H774" i="35"/>
  <c r="I774" i="35"/>
  <c r="G775" i="35"/>
  <c r="H775" i="35"/>
  <c r="I775" i="35"/>
  <c r="G776" i="35"/>
  <c r="H776" i="35"/>
  <c r="I776" i="35"/>
  <c r="G783" i="35"/>
  <c r="H783" i="35"/>
  <c r="I783" i="35"/>
  <c r="G784" i="35"/>
  <c r="H784" i="35"/>
  <c r="I784" i="35"/>
  <c r="G785" i="35"/>
  <c r="H785" i="35"/>
  <c r="I785" i="35"/>
  <c r="G786" i="35"/>
  <c r="H786" i="35"/>
  <c r="I786" i="35"/>
  <c r="G787" i="35"/>
  <c r="H787" i="35"/>
  <c r="I787" i="35"/>
  <c r="G793" i="35"/>
  <c r="H793" i="35"/>
  <c r="I793" i="35"/>
  <c r="G794" i="35"/>
  <c r="H794" i="35"/>
  <c r="I794" i="35"/>
  <c r="G795" i="35"/>
  <c r="H795" i="35"/>
  <c r="I795" i="35"/>
  <c r="G796" i="35"/>
  <c r="H796" i="35"/>
  <c r="I796" i="35"/>
  <c r="G797" i="35"/>
  <c r="H797" i="35"/>
  <c r="I797" i="35"/>
  <c r="G798" i="35"/>
  <c r="H798" i="35"/>
  <c r="I798" i="35"/>
  <c r="G799" i="35"/>
  <c r="H799" i="35"/>
  <c r="I799" i="35"/>
  <c r="G814" i="35"/>
  <c r="H814" i="35"/>
  <c r="I814" i="35"/>
  <c r="G815" i="35"/>
  <c r="H815" i="35"/>
  <c r="I815" i="35"/>
  <c r="G816" i="35"/>
  <c r="H816" i="35"/>
  <c r="I816" i="35"/>
  <c r="G817" i="35"/>
  <c r="H817" i="35"/>
  <c r="I817" i="35"/>
  <c r="N83" i="15" l="1"/>
</calcChain>
</file>

<file path=xl/sharedStrings.xml><?xml version="1.0" encoding="utf-8"?>
<sst xmlns="http://schemas.openxmlformats.org/spreadsheetml/2006/main" count="5399" uniqueCount="421">
  <si>
    <t xml:space="preserve"> </t>
  </si>
  <si>
    <t>Наименование</t>
  </si>
  <si>
    <t xml:space="preserve"> I</t>
  </si>
  <si>
    <t xml:space="preserve"> P</t>
  </si>
  <si>
    <t>Q</t>
  </si>
  <si>
    <t>4-00</t>
  </si>
  <si>
    <t>10-00</t>
  </si>
  <si>
    <t>I A</t>
  </si>
  <si>
    <t>P МВт</t>
  </si>
  <si>
    <t>Q МВАр</t>
  </si>
  <si>
    <t>Т-1</t>
  </si>
  <si>
    <t>положение анцапф</t>
  </si>
  <si>
    <t>Т-2</t>
  </si>
  <si>
    <t>напряж. 110кВ</t>
  </si>
  <si>
    <t>1с</t>
  </si>
  <si>
    <t>2с</t>
  </si>
  <si>
    <t>35кВ</t>
  </si>
  <si>
    <t>10кВ</t>
  </si>
  <si>
    <t xml:space="preserve"> A</t>
  </si>
  <si>
    <t xml:space="preserve"> 1с</t>
  </si>
  <si>
    <t xml:space="preserve"> 2с</t>
  </si>
  <si>
    <t>ф.связи-1</t>
  </si>
  <si>
    <t>ф.связи-2</t>
  </si>
  <si>
    <t>ввод-1 в РУ-6</t>
  </si>
  <si>
    <t>ввод-2 в РУ-6</t>
  </si>
  <si>
    <t>6кВ</t>
  </si>
  <si>
    <t>напряж.  35кВ</t>
  </si>
  <si>
    <t>CВ-110 кВ</t>
  </si>
  <si>
    <t>напряж.  110кВ</t>
  </si>
  <si>
    <t>напряж.  10кВ</t>
  </si>
  <si>
    <t>IA</t>
  </si>
  <si>
    <t>Положение анцапф</t>
  </si>
  <si>
    <t xml:space="preserve"> Напряжение      </t>
  </si>
  <si>
    <t>Положение  анцапф</t>
  </si>
  <si>
    <t xml:space="preserve">  Напряжение</t>
  </si>
  <si>
    <t>110кВ</t>
  </si>
  <si>
    <t>1с.</t>
  </si>
  <si>
    <t>2с.</t>
  </si>
  <si>
    <t>I А</t>
  </si>
  <si>
    <t xml:space="preserve">Т-2       </t>
  </si>
  <si>
    <t xml:space="preserve">Напряж. 35 кВ </t>
  </si>
  <si>
    <t xml:space="preserve">Напряж. 6 кВ </t>
  </si>
  <si>
    <t xml:space="preserve">Напряж. 10 кВ </t>
  </si>
  <si>
    <t xml:space="preserve">Т-1          </t>
  </si>
  <si>
    <t xml:space="preserve">Т-2          </t>
  </si>
  <si>
    <t>Напряж. 35 кВ</t>
  </si>
  <si>
    <t xml:space="preserve">Т-1           </t>
  </si>
  <si>
    <t xml:space="preserve">Т-2           </t>
  </si>
  <si>
    <t xml:space="preserve">Т-1         </t>
  </si>
  <si>
    <t xml:space="preserve">Т-1        </t>
  </si>
  <si>
    <t xml:space="preserve">Т-2         </t>
  </si>
  <si>
    <t xml:space="preserve">Напряж. 6  кВ </t>
  </si>
  <si>
    <t xml:space="preserve">10  кВ </t>
  </si>
  <si>
    <t xml:space="preserve">Т-2        </t>
  </si>
  <si>
    <t>Напряж. 10 кВ</t>
  </si>
  <si>
    <t>тр-ра</t>
  </si>
  <si>
    <t>6-10кВ</t>
  </si>
  <si>
    <t>%</t>
  </si>
  <si>
    <t xml:space="preserve">Т-1 </t>
  </si>
  <si>
    <t>НРУ Пестово</t>
  </si>
  <si>
    <t>1ш</t>
  </si>
  <si>
    <t>2ш</t>
  </si>
  <si>
    <t>Л-4</t>
  </si>
  <si>
    <t>Л-1</t>
  </si>
  <si>
    <t>Л-2</t>
  </si>
  <si>
    <t>Л-3</t>
  </si>
  <si>
    <t>Л-8</t>
  </si>
  <si>
    <t>Л-5</t>
  </si>
  <si>
    <t>Л-6</t>
  </si>
  <si>
    <t>Л-7</t>
  </si>
  <si>
    <t>Наименование ПС</t>
  </si>
  <si>
    <t>Л-9</t>
  </si>
  <si>
    <t>ПС 6/10 Окуловка-1</t>
  </si>
  <si>
    <t>Напряж. 10  кВ</t>
  </si>
  <si>
    <t>Л-21</t>
  </si>
  <si>
    <t>Л-17</t>
  </si>
  <si>
    <t>Л-15</t>
  </si>
  <si>
    <t>Л-11</t>
  </si>
  <si>
    <t>Л-12</t>
  </si>
  <si>
    <t>Л-14</t>
  </si>
  <si>
    <t>Л-13</t>
  </si>
  <si>
    <t>Л-10</t>
  </si>
  <si>
    <t>Л-18</t>
  </si>
  <si>
    <t>Л-22</t>
  </si>
  <si>
    <t>I, A</t>
  </si>
  <si>
    <t>Л-35</t>
  </si>
  <si>
    <t>МШВ-110</t>
  </si>
  <si>
    <t>БКЭ-1.05-252У1</t>
  </si>
  <si>
    <t>БКЭ-1.05-252У2</t>
  </si>
  <si>
    <t>Л-23</t>
  </si>
  <si>
    <t>ВЛ-10 кВ 1 с.</t>
  </si>
  <si>
    <t>ВЛ-10 кВ 2 с.</t>
  </si>
  <si>
    <t>ВЛ-10 кВ 1 с</t>
  </si>
  <si>
    <t>ВЛ-10 кВ 2 с</t>
  </si>
  <si>
    <t>ВЛ-10 кВ 2с.</t>
  </si>
  <si>
    <t>ВЛ-10 кВ</t>
  </si>
  <si>
    <t>Q  МВар</t>
  </si>
  <si>
    <t>P   МВт</t>
  </si>
  <si>
    <t>P  МВт</t>
  </si>
  <si>
    <t>СОВ-110</t>
  </si>
  <si>
    <t>ВЛ-10 кВ 2с</t>
  </si>
  <si>
    <t>ВЛ-6 кВ 1 с</t>
  </si>
  <si>
    <t>ВЛ-6 кВ 2 с</t>
  </si>
  <si>
    <t xml:space="preserve">ВЛ-10 кВ </t>
  </si>
  <si>
    <t>Оперативное наименование</t>
  </si>
  <si>
    <t>БСК-1</t>
  </si>
  <si>
    <t>БСК-2</t>
  </si>
  <si>
    <t>Фактическая мощность , Мвар</t>
  </si>
  <si>
    <t>Установленная мощность, Мвар</t>
  </si>
  <si>
    <t>СВ-110</t>
  </si>
  <si>
    <t>I,  A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</si>
  <si>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</si>
  <si>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</si>
  <si>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</si>
  <si>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</si>
  <si>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</si>
  <si>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</si>
  <si>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пп</t>
  </si>
  <si>
    <t>ПС</t>
  </si>
  <si>
    <t>тран-ра</t>
  </si>
  <si>
    <t>МВ*А</t>
  </si>
  <si>
    <t>А</t>
  </si>
  <si>
    <t>кВ</t>
  </si>
  <si>
    <t>Примечание</t>
  </si>
  <si>
    <t>перетоков мощности и уровней напряжения</t>
  </si>
  <si>
    <t>Контрольные замеры</t>
  </si>
  <si>
    <t>ППС-5</t>
  </si>
  <si>
    <t>Наименование присоединения</t>
  </si>
  <si>
    <t>первое деление прибора</t>
  </si>
  <si>
    <t>БОРОВИЧСКИЕ ЭЛЕКТРИЧЕСКИЕ СЕТИ</t>
  </si>
  <si>
    <t>БАЛАНС (А)</t>
  </si>
  <si>
    <t>БАЛАНС Т-1</t>
  </si>
  <si>
    <t>БАЛАНС Т-2</t>
  </si>
  <si>
    <t>БАЛАНС 1с 10кВ</t>
  </si>
  <si>
    <t>БАЛАНС 2с 10кВ</t>
  </si>
  <si>
    <t xml:space="preserve">БАЛАНС 1с </t>
  </si>
  <si>
    <t>БАЛАНС 2с</t>
  </si>
  <si>
    <t>БАЛАНС (МВт)</t>
  </si>
  <si>
    <t xml:space="preserve"> МВАр</t>
  </si>
  <si>
    <t>S, МВА</t>
  </si>
  <si>
    <t>04-00</t>
  </si>
  <si>
    <t>БОРОВИЧСКИЕ ЭЛЕКТРОСЕТИ</t>
  </si>
  <si>
    <t>Р, МВт</t>
  </si>
  <si>
    <t>Q, Мвар</t>
  </si>
  <si>
    <t>Напряж. 110 кВ</t>
  </si>
  <si>
    <t>1 с</t>
  </si>
  <si>
    <t>2 с</t>
  </si>
  <si>
    <t>напряж.110кВ</t>
  </si>
  <si>
    <t>110кв</t>
  </si>
  <si>
    <t>Т-1        10</t>
  </si>
  <si>
    <t>Т-2        10</t>
  </si>
  <si>
    <t xml:space="preserve">I A    </t>
  </si>
  <si>
    <t xml:space="preserve">I A   </t>
  </si>
  <si>
    <t>БАЛАНС</t>
  </si>
  <si>
    <t>МВт</t>
  </si>
  <si>
    <t>УКРМ-1</t>
  </si>
  <si>
    <t>УКРМ(УКЛ56)-10,5кВ-3600квар</t>
  </si>
  <si>
    <t>УКРМ-2</t>
  </si>
  <si>
    <t xml:space="preserve">              Устройства компенсации реактивной мощности                           </t>
  </si>
  <si>
    <t xml:space="preserve">I A     </t>
  </si>
  <si>
    <t xml:space="preserve">I A      </t>
  </si>
  <si>
    <t xml:space="preserve"> A       </t>
  </si>
  <si>
    <t xml:space="preserve"> A     </t>
  </si>
  <si>
    <t xml:space="preserve">I A  </t>
  </si>
  <si>
    <t xml:space="preserve">I A       </t>
  </si>
  <si>
    <t xml:space="preserve">I A </t>
  </si>
  <si>
    <t xml:space="preserve">                                                    в период проведения контрольных замеров</t>
  </si>
  <si>
    <t xml:space="preserve">БАЛАНС 35кВ </t>
  </si>
  <si>
    <t>Т-1                                         35</t>
  </si>
  <si>
    <t>Т-2                                         35</t>
  </si>
  <si>
    <t xml:space="preserve">    Приложение 1</t>
  </si>
  <si>
    <t>Т-1                                         10</t>
  </si>
  <si>
    <t>Т-2                                         10</t>
  </si>
  <si>
    <t>БАЛАНС 10кВ</t>
  </si>
  <si>
    <t>л.Бк-1</t>
  </si>
  <si>
    <t>л.Бк-2</t>
  </si>
  <si>
    <t xml:space="preserve">БАЛАНС </t>
  </si>
  <si>
    <t xml:space="preserve">Т-2                                        </t>
  </si>
  <si>
    <t>-</t>
  </si>
  <si>
    <t xml:space="preserve">   -</t>
  </si>
  <si>
    <t>Мощ-сть</t>
  </si>
  <si>
    <t>БАЛАНС 110кВ</t>
  </si>
  <si>
    <t>Л-25</t>
  </si>
  <si>
    <t>Мощность Р,МВт</t>
  </si>
  <si>
    <t>Всего 1с.</t>
  </si>
  <si>
    <t>Всего 2с.</t>
  </si>
  <si>
    <t>Всего по ПС:</t>
  </si>
  <si>
    <t>Всего по 1с.</t>
  </si>
  <si>
    <t>Всего по 2с.</t>
  </si>
  <si>
    <t>Всего по 2с</t>
  </si>
  <si>
    <t xml:space="preserve">Всего </t>
  </si>
  <si>
    <t>Всего</t>
  </si>
  <si>
    <t>БАЛАНС 110 кВ</t>
  </si>
  <si>
    <t>БАЛАНС 10 кВ</t>
  </si>
  <si>
    <t>Всего по 1с</t>
  </si>
  <si>
    <t>ТПС Угловка</t>
  </si>
  <si>
    <t xml:space="preserve">   10кВ</t>
  </si>
  <si>
    <t>нет</t>
  </si>
  <si>
    <t>нет ТН-110</t>
  </si>
  <si>
    <t xml:space="preserve">Л-6 откл. </t>
  </si>
  <si>
    <t>Q МВАр-</t>
  </si>
  <si>
    <t>P МВт-</t>
  </si>
  <si>
    <t>I A ( -)</t>
  </si>
  <si>
    <t>P МВт (-)</t>
  </si>
  <si>
    <t>Q МВАр (-)</t>
  </si>
  <si>
    <t>P МВт(+)</t>
  </si>
  <si>
    <t>Q МВАр(+)</t>
  </si>
  <si>
    <t>P МВт(-)</t>
  </si>
  <si>
    <t>ПС 110 кВ Песь</t>
  </si>
  <si>
    <t>ПС 110 кВ Мошенское</t>
  </si>
  <si>
    <t>ПС 110 кВ Хвойная</t>
  </si>
  <si>
    <t>Дежурный (фамилия)</t>
  </si>
  <si>
    <t>6кв</t>
  </si>
  <si>
    <t>Т-1    10 ( в резерве)</t>
  </si>
  <si>
    <t>Т-1                                       10</t>
  </si>
  <si>
    <t xml:space="preserve">Т-1   </t>
  </si>
  <si>
    <t xml:space="preserve">Т-2 </t>
  </si>
  <si>
    <t xml:space="preserve">                                                     Контрольные замеры</t>
  </si>
  <si>
    <t xml:space="preserve">                                    перетоков мощности и уровней напряжения</t>
  </si>
  <si>
    <t>ПС 110 кВ Неболчи</t>
  </si>
  <si>
    <t>АОСН</t>
  </si>
  <si>
    <t>21-00</t>
  </si>
  <si>
    <t xml:space="preserve">Т-2  </t>
  </si>
  <si>
    <t xml:space="preserve">Баланс Т-1 </t>
  </si>
  <si>
    <t xml:space="preserve">Баланс Т-2 </t>
  </si>
  <si>
    <t>ПС 110 кВ Сельская</t>
  </si>
  <si>
    <t>ПС 110 кВ  Пестово</t>
  </si>
  <si>
    <t>ПС 110 кВ Прогресс</t>
  </si>
  <si>
    <t>Л.Мошенская-1</t>
  </si>
  <si>
    <t>Л.Ягайловская-1</t>
  </si>
  <si>
    <t>Л.Пестовская-1</t>
  </si>
  <si>
    <t>ПС 110 кВ Огнеупоры</t>
  </si>
  <si>
    <t>Л.Боровичская-1</t>
  </si>
  <si>
    <t>Л.Боровичская-3</t>
  </si>
  <si>
    <t>Л.Боровичская-4</t>
  </si>
  <si>
    <t>Л.Боровичская-5</t>
  </si>
  <si>
    <t>ПС 110 кВ Рудничная</t>
  </si>
  <si>
    <t>ПС 110 кВ Сушилово</t>
  </si>
  <si>
    <t xml:space="preserve">ПС 110 кВ Починная </t>
  </si>
  <si>
    <t>Л.Мошенская-2</t>
  </si>
  <si>
    <t>ПС 110 кВ Ягайлово</t>
  </si>
  <si>
    <t>ПС 110 кВ Устюцкое</t>
  </si>
  <si>
    <t>ПС 110 кВ Кабожа</t>
  </si>
  <si>
    <t>ПС 110 кВ Пестово</t>
  </si>
  <si>
    <t>Л.Пестовская-5</t>
  </si>
  <si>
    <t>Л.Пестовская-4</t>
  </si>
  <si>
    <t>Л.Погореловская-1</t>
  </si>
  <si>
    <t>Л.Пестовская-2</t>
  </si>
  <si>
    <t>Л.Пестовская-3</t>
  </si>
  <si>
    <t>Л.Нефтяная-1</t>
  </si>
  <si>
    <t>Л.Нефтяная-2</t>
  </si>
  <si>
    <t>ПС 110 кВ Беззубцево</t>
  </si>
  <si>
    <t>ПС 110 кВ Погорелово</t>
  </si>
  <si>
    <t>ПС 110 кВ Вятка</t>
  </si>
  <si>
    <t>ПС 110 кВ Кулотино</t>
  </si>
  <si>
    <t>ПС 110 кВ Парахино</t>
  </si>
  <si>
    <t>ПС 110 кВ Любытино</t>
  </si>
  <si>
    <t>Л.Неболчская-1</t>
  </si>
  <si>
    <t>Л.Неболчская-2</t>
  </si>
  <si>
    <t>Л.Юбилейная</t>
  </si>
  <si>
    <t>Л.Лесная-1</t>
  </si>
  <si>
    <t>ПС 110 кВ Юбилейная</t>
  </si>
  <si>
    <t>ПС 110 кВ Киприя</t>
  </si>
  <si>
    <t>Л.Киприйская-1</t>
  </si>
  <si>
    <t>Л.Киприйская-2</t>
  </si>
  <si>
    <t>Л.Любытинская-1</t>
  </si>
  <si>
    <t>Л.Лесная-2</t>
  </si>
  <si>
    <t>БАЛАНС  Т-1</t>
  </si>
  <si>
    <t>ПС 110 кВ Починная</t>
  </si>
  <si>
    <t xml:space="preserve"> ПС 110 кВ ППС-5</t>
  </si>
  <si>
    <t>ПС 35 кВ Посад</t>
  </si>
  <si>
    <t>ПС 35 кВ Егла</t>
  </si>
  <si>
    <t>ПС 35 кВ Травково</t>
  </si>
  <si>
    <t>ПС 35 кВ Алешино</t>
  </si>
  <si>
    <t>ПС 35 кВ Абросово</t>
  </si>
  <si>
    <t>ПС 35 кВ Удино</t>
  </si>
  <si>
    <t>ПС 35 кВ Окладнево</t>
  </si>
  <si>
    <t>ПС 35 кВ Перелучи</t>
  </si>
  <si>
    <t>ПС 35 кВ Бабино</t>
  </si>
  <si>
    <t>ПС 35 кВ ППС Быково</t>
  </si>
  <si>
    <t>ПС 35 кВ Миголощи</t>
  </si>
  <si>
    <t>ПС 35 кВ Артем</t>
  </si>
  <si>
    <t>ПС 6 кВ Окуловка-1</t>
  </si>
  <si>
    <t>ПС 10 кВ Угловка</t>
  </si>
  <si>
    <t xml:space="preserve">                 Приложение 2</t>
  </si>
  <si>
    <t xml:space="preserve">Л-19 </t>
  </si>
  <si>
    <t xml:space="preserve">Л-16 </t>
  </si>
  <si>
    <t xml:space="preserve">Л-14 </t>
  </si>
  <si>
    <t>Л-24</t>
  </si>
  <si>
    <t>КЛ-90</t>
  </si>
  <si>
    <t>РП В.Остров</t>
  </si>
  <si>
    <t>откл</t>
  </si>
  <si>
    <t>в ремонте</t>
  </si>
  <si>
    <t>Q, МВАр</t>
  </si>
  <si>
    <t>ВЛ 110 кВ Л.Боровичская-1</t>
  </si>
  <si>
    <t>ВЛ 110 кВ Л.Боровичская-3</t>
  </si>
  <si>
    <t>ВЛ 110 кВ Л.Боровичская-4</t>
  </si>
  <si>
    <t>ВЛ 110 кВ Л.Боровичская-5</t>
  </si>
  <si>
    <t>ВЛ 110 кВ Л.Мошенская-1</t>
  </si>
  <si>
    <t>ВЛ 110 кВ Л.Ягайловская-1</t>
  </si>
  <si>
    <t>ВЛ 110 кВ Л.Пестовская-1</t>
  </si>
  <si>
    <t xml:space="preserve">ВЛ 110 кВ Л.Боровичская-1,5                                </t>
  </si>
  <si>
    <t xml:space="preserve">ВЛ 35 кВ Л.Мстинская-3                                </t>
  </si>
  <si>
    <t xml:space="preserve">ВЛ 35 кВ Л.Мстинская-4                                     </t>
  </si>
  <si>
    <t xml:space="preserve">ВЛ 35 кВ Л.Травковская-1                                        </t>
  </si>
  <si>
    <t xml:space="preserve">ВЛ 35 кВ Л.Травковская-2                                        </t>
  </si>
  <si>
    <t xml:space="preserve">ВЛ 35 кВ Л.Алешинская-1                                       </t>
  </si>
  <si>
    <t>ВЛ 110 кВ Л.Боровичская-2</t>
  </si>
  <si>
    <t>ВЛ 110 кВ Л.Любытинская-3</t>
  </si>
  <si>
    <t>ВЛ 110 кВ Л.Мошенская-2</t>
  </si>
  <si>
    <t xml:space="preserve">ВЛ 110 кВ Л.Ягайловская-1                              </t>
  </si>
  <si>
    <t xml:space="preserve">ВЛ 110 кВ Л.Пестовская-2                                      </t>
  </si>
  <si>
    <t xml:space="preserve">ВЛ 110 кВ Л.Пестовская-5     </t>
  </si>
  <si>
    <t xml:space="preserve">ВЛ 110 кВ Л.Пестовская-4                                         </t>
  </si>
  <si>
    <t xml:space="preserve">ВЛ 110 кВ Л.Погореловская-1                                        </t>
  </si>
  <si>
    <t xml:space="preserve">ВЛ 110 кВ Л.Пестовская-2                                  </t>
  </si>
  <si>
    <t xml:space="preserve">ВЛ 110 кВ Л.Пестовская-3                                      </t>
  </si>
  <si>
    <t xml:space="preserve">ВЛ 110 кВ Л.Пестовская-4                                       </t>
  </si>
  <si>
    <t xml:space="preserve">ВЛ 110 кВ Л.Пестовская-5                             </t>
  </si>
  <si>
    <t xml:space="preserve">ВЛ 110 кВ Л.Нефтяная-1                          </t>
  </si>
  <si>
    <t xml:space="preserve">ВЛ 110 кВ Л.Нефтяная-2                                          </t>
  </si>
  <si>
    <t>ВЛ 110 кВ Л.Пестовская-3</t>
  </si>
  <si>
    <t>ВЛ 110 кВ Л.Погореловская-1</t>
  </si>
  <si>
    <t>ВЛ 110 кВ Л.Пестовская-2</t>
  </si>
  <si>
    <t xml:space="preserve">ВЛ 110 кВ Л.Любытинская-1                                         </t>
  </si>
  <si>
    <t xml:space="preserve">ВЛ 110 кВ Л.Любытинская-3                                   </t>
  </si>
  <si>
    <t>ВЛ 110 кВ Л.Неболочская-1</t>
  </si>
  <si>
    <t>ВЛ 110 кВ Л.Неболочская-2</t>
  </si>
  <si>
    <t xml:space="preserve">ВЛ 110 кВ Л.Юбилейная                             </t>
  </si>
  <si>
    <t xml:space="preserve">ВЛ 110 кВ Л.Лесная-1                                        </t>
  </si>
  <si>
    <t xml:space="preserve">ВЛ 35 кВ Л.Миголощская-1                                         </t>
  </si>
  <si>
    <t xml:space="preserve">ВЛ 35 кВ Л.Хвойнинская-2                                          </t>
  </si>
  <si>
    <t xml:space="preserve">ВЛ 35 кВ Л.Хвойнинская-3                                         </t>
  </si>
  <si>
    <t>ВЛ 110 кВ Л.Юбилейная                                            110</t>
  </si>
  <si>
    <t xml:space="preserve">ВЛ 110 кВ Л.Мошенская-2                                 </t>
  </si>
  <si>
    <t>ВЛ 110 кВ Л.Киприйская-1</t>
  </si>
  <si>
    <t>ВЛ 110 кВ Л.Киприйская-2</t>
  </si>
  <si>
    <t>ВЛ 110 кВ Л.Любытинская-1</t>
  </si>
  <si>
    <t>ВЛ 110 кВ Л.Лесная-2</t>
  </si>
  <si>
    <t>ВЛ 110 кВ Л.Лесная-1</t>
  </si>
  <si>
    <t>ВЛ 35 кВ Л.Зарубинская-3</t>
  </si>
  <si>
    <t>ВЛ 35 кВ Л.Любытинская-2</t>
  </si>
  <si>
    <t>ВЛ 35 кВ Л.Миголощская-1</t>
  </si>
  <si>
    <t>ВЛ 35 кВ Л.Мстинская-3</t>
  </si>
  <si>
    <t>ВЛ 35 кВ Л.Мстинская-4</t>
  </si>
  <si>
    <t>ВЛ 35 кВ Л.Алешинская-1</t>
  </si>
  <si>
    <t>ВЛ 35 кВ Л.Алешинская-2</t>
  </si>
  <si>
    <t>ВЛ 35 кВ Л.Опеченская-1</t>
  </si>
  <si>
    <t>ВЛ 35 кВ Л.Перелучская-1</t>
  </si>
  <si>
    <t>ВЛ 35 кВ Л.Перелучская-2</t>
  </si>
  <si>
    <t>ВЛ 35 кВ Л.Удинская-1</t>
  </si>
  <si>
    <t>ВЛ 35 кВ Л.Быковская-1</t>
  </si>
  <si>
    <t>ВЛ 35 кВ Л.Быковская-2</t>
  </si>
  <si>
    <r>
      <t xml:space="preserve">I A     </t>
    </r>
    <r>
      <rPr>
        <b/>
        <sz val="12"/>
        <rFont val="Times New Roman"/>
        <family val="1"/>
        <charset val="204"/>
      </rPr>
      <t xml:space="preserve"> </t>
    </r>
  </si>
  <si>
    <r>
      <t xml:space="preserve">I A    </t>
    </r>
    <r>
      <rPr>
        <b/>
        <sz val="12"/>
        <rFont val="Times New Roman"/>
        <family val="1"/>
        <charset val="204"/>
      </rPr>
      <t xml:space="preserve"> </t>
    </r>
  </si>
  <si>
    <t>АЧР</t>
  </si>
  <si>
    <t xml:space="preserve">ВЛ 35 кВ Л.Перелучская-2                                         </t>
  </si>
  <si>
    <t>увеличение САОН</t>
  </si>
  <si>
    <t>уменьшение САОН</t>
  </si>
  <si>
    <t>Числа выделенные красным - ссылка в мощность</t>
  </si>
  <si>
    <t>увеличение АЧР</t>
  </si>
  <si>
    <t>уменьшение АЧР</t>
  </si>
  <si>
    <t>АЧР,АОСН</t>
  </si>
  <si>
    <t>АОСН,АЧР</t>
  </si>
  <si>
    <t>АОСН.АЧР</t>
  </si>
  <si>
    <t>ППС Быково</t>
  </si>
  <si>
    <t>ПС 110 кВ ППС-5</t>
  </si>
  <si>
    <t>Т-1   (в резерве)</t>
  </si>
  <si>
    <t xml:space="preserve">P МВт </t>
  </si>
  <si>
    <t xml:space="preserve">Q МВАр </t>
  </si>
  <si>
    <t>ПС 110 кВ Варгусово</t>
  </si>
  <si>
    <t>ВЛ 110 кВ Газовая-Варгусово</t>
  </si>
  <si>
    <t>ВЛ 110 кВ Окуловская-Варгусово</t>
  </si>
  <si>
    <t>ПС 110 кВ Бор</t>
  </si>
  <si>
    <t>ВЛ 110 кВ Окуловская-Бор</t>
  </si>
  <si>
    <t>ВЛ 110 кВ Бор-Ручьи</t>
  </si>
  <si>
    <t>21 июня 2017 г.</t>
  </si>
  <si>
    <t>90% от длительно допустимого тока ЛЭП при 25°С, (А)</t>
  </si>
  <si>
    <t>Длительно допустимый ток ЛЭП  при 25°С, (А)</t>
  </si>
  <si>
    <t xml:space="preserve">Аварийно- допустимый ток ЛЭП  при 25°С,                                                                          (длительность 20 мин.), (А)  </t>
  </si>
  <si>
    <t>Q МВАр+</t>
  </si>
  <si>
    <t>21 июня 2017г.</t>
  </si>
  <si>
    <t>Примечание:</t>
  </si>
  <si>
    <t>Анализ токовых нагрузок ЛЭП 35-110 кВ Новгородской области по данным контрольных замеров 21.06.2017 г.</t>
  </si>
  <si>
    <r>
      <t xml:space="preserve">  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 xml:space="preserve">      Ведомость </t>
    </r>
    <r>
      <rPr>
        <sz val="11"/>
        <rFont val="Times New Roman"/>
        <family val="1"/>
        <charset val="204"/>
      </rPr>
      <t xml:space="preserve">                                                                                                Приложение 4</t>
    </r>
  </si>
  <si>
    <t>Место замера U</t>
  </si>
  <si>
    <t>тр-р</t>
  </si>
  <si>
    <t>ИТОГО:</t>
  </si>
  <si>
    <t>Источник информации (ОИК,приборы учета, измерит. приборы)</t>
  </si>
  <si>
    <t>Подразделение,выполняющее замеры для каждой ПС (служба учета, деж.ПС, ОВБ, СРЗА)</t>
  </si>
  <si>
    <t>служба учета</t>
  </si>
  <si>
    <t>ОИК</t>
  </si>
  <si>
    <t>ДИС БКО</t>
  </si>
  <si>
    <t>измерительные приборы</t>
  </si>
  <si>
    <t>ДЭМ ПС</t>
  </si>
  <si>
    <t>ОВБ</t>
  </si>
  <si>
    <t xml:space="preserve">служба учета </t>
  </si>
  <si>
    <t>ВЛ 110 кВ Л.Неболчская-1</t>
  </si>
  <si>
    <t>ВЛ 110 кВ Л.Неболчская-2</t>
  </si>
  <si>
    <t>Т-2       в рез.</t>
  </si>
  <si>
    <t>нет выключателей - нет приборов учета</t>
  </si>
  <si>
    <t>ВЛ 35 кВ Л.Мстинская-3 (Т-1)</t>
  </si>
  <si>
    <t>ВЛ 35 кВ Л.Мстинская-4 (Т-2)</t>
  </si>
  <si>
    <t>ПС Угловка</t>
  </si>
  <si>
    <t xml:space="preserve">ВЛ 110 кВ Газовая-Варгусово </t>
  </si>
  <si>
    <t>18-00</t>
  </si>
  <si>
    <t>18-00 часов</t>
  </si>
  <si>
    <t xml:space="preserve">                     на подстанциях производственных отделений  Новгородского филиала ПАО МРСК Северо-Запада</t>
  </si>
  <si>
    <t>на подстанциях Новгородского филиала ПАО МРСК Северо-Запада</t>
  </si>
  <si>
    <t>нагрузок трансформаторов 6-10-35-110 кВ на подстанциях производственных отделений Новгородского филиала ПАО МРСК Северо-Запада</t>
  </si>
  <si>
    <t>Тип устройства СК, БСК, УКРМ</t>
  </si>
  <si>
    <t xml:space="preserve">Т-1  </t>
  </si>
  <si>
    <t>Т-2    (в резерве)</t>
  </si>
  <si>
    <t>16 декабря 2020 г.</t>
  </si>
  <si>
    <t>16 декабря 2020</t>
  </si>
  <si>
    <t>16 декабря 2020г.</t>
  </si>
  <si>
    <t>Т-1             в ремонте                            10</t>
  </si>
  <si>
    <t>Т-2                       10</t>
  </si>
  <si>
    <t>Примечания</t>
  </si>
  <si>
    <t>резерв</t>
  </si>
  <si>
    <t>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</si>
</sst>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-* #,##0.00_р_._-;\-* #,##0.00_р_._-;_-* &quot;-&quot;??_р_._-;_-@_-"/>
    <numFmt numFmtId="165" formatCode="###;[Red]\!\!\!;\&gt;0"/>
    <numFmt numFmtId="166" formatCode="0.0"/>
    <numFmt numFmtId="167" formatCode="00000.0"/>
    <numFmt numFmtId="168" formatCode="0000.00"/>
    <numFmt numFmtId="169" formatCode="###.0;[Red]\!\!\!;\&gt;0.0"/>
    <numFmt numFmtId="170" formatCode="0.0%"/>
    <numFmt numFmtId="171" formatCode="###.00;[Red]\!\!\!;\&gt;0.00"/>
    <numFmt numFmtId="172" formatCode="0.00;[Red]0.00"/>
    <numFmt numFmtId="173" formatCode="0;[Red]0"/>
    <numFmt numFmtId="174" formatCode="0.0;[Red]0.0"/>
    <numFmt numFmtId="175" formatCode="0.000"/>
    <numFmt numFmtId="176" formatCode="0.0000"/>
  </numFmts>
  <fonts count="6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3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Arial Cyr"/>
      <family val="2"/>
      <charset val="204"/>
    </font>
    <font>
      <b/>
      <sz val="14"/>
      <color rgb="FF0000FF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name val="Arial Cyr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Arial Cyr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color rgb="FFFF0000"/>
      <name val="Arial Cyr"/>
      <charset val="204"/>
    </font>
    <font>
      <b/>
      <sz val="12"/>
      <color theme="6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9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8">
    <xf numFmtId="0" fontId="0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34" fillId="2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9" fillId="7" borderId="1" applyNumberFormat="0" applyAlignment="0" applyProtection="0"/>
    <xf numFmtId="0" fontId="20" fillId="20" borderId="8" applyNumberFormat="0" applyAlignment="0" applyProtection="0"/>
    <xf numFmtId="0" fontId="21" fillId="20" borderId="1" applyNumberFormat="0" applyAlignment="0" applyProtection="0"/>
    <xf numFmtId="0" fontId="22" fillId="0" borderId="3" applyNumberFormat="0" applyFill="0" applyAlignment="0" applyProtection="0"/>
    <xf numFmtId="0" fontId="23" fillId="0" borderId="4" applyNumberFormat="0" applyFill="0" applyAlignment="0" applyProtection="0"/>
    <xf numFmtId="0" fontId="24" fillId="0" borderId="5" applyNumberFormat="0" applyFill="0" applyAlignment="0" applyProtection="0"/>
    <xf numFmtId="0" fontId="24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26" fillId="21" borderId="2" applyNumberFormat="0" applyAlignment="0" applyProtection="0"/>
    <xf numFmtId="0" fontId="27" fillId="0" borderId="0" applyNumberFormat="0" applyFill="0" applyBorder="0" applyAlignment="0" applyProtection="0"/>
    <xf numFmtId="0" fontId="28" fillId="22" borderId="0" applyNumberFormat="0" applyBorder="0" applyAlignment="0" applyProtection="0"/>
    <xf numFmtId="0" fontId="29" fillId="3" borderId="0" applyNumberFormat="0" applyBorder="0" applyAlignment="0" applyProtection="0"/>
    <xf numFmtId="0" fontId="30" fillId="0" borderId="0" applyNumberFormat="0" applyFill="0" applyBorder="0" applyAlignment="0" applyProtection="0"/>
    <xf numFmtId="0" fontId="1" fillId="23" borderId="7" applyNumberFormat="0" applyFont="0" applyAlignment="0" applyProtection="0"/>
    <xf numFmtId="0" fontId="31" fillId="0" borderId="6" applyNumberFormat="0" applyFill="0" applyAlignment="0" applyProtection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33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496">
    <xf numFmtId="0" fontId="0" fillId="0" borderId="0" xfId="0"/>
    <xf numFmtId="0" fontId="0" fillId="0" borderId="0" xfId="0" applyBorder="1"/>
    <xf numFmtId="0" fontId="0" fillId="0" borderId="0" xfId="0" applyFill="1" applyBorder="1"/>
    <xf numFmtId="0" fontId="0" fillId="24" borderId="0" xfId="0" applyFill="1"/>
    <xf numFmtId="0" fontId="15" fillId="24" borderId="0" xfId="0" applyFont="1" applyFill="1"/>
    <xf numFmtId="0" fontId="3" fillId="24" borderId="0" xfId="0" applyFont="1" applyFill="1" applyAlignment="1">
      <alignment horizontal="center"/>
    </xf>
    <xf numFmtId="0" fontId="16" fillId="24" borderId="38" xfId="0" applyFont="1" applyFill="1" applyBorder="1" applyAlignment="1">
      <alignment horizontal="center"/>
    </xf>
    <xf numFmtId="0" fontId="16" fillId="24" borderId="12" xfId="0" applyFont="1" applyFill="1" applyBorder="1" applyAlignment="1">
      <alignment horizontal="center"/>
    </xf>
    <xf numFmtId="0" fontId="15" fillId="24" borderId="39" xfId="0" applyFont="1" applyFill="1" applyBorder="1" applyAlignment="1">
      <alignment horizontal="left" vertical="center"/>
    </xf>
    <xf numFmtId="0" fontId="15" fillId="24" borderId="40" xfId="0" applyFont="1" applyFill="1" applyBorder="1"/>
    <xf numFmtId="0" fontId="15" fillId="24" borderId="42" xfId="0" applyFont="1" applyFill="1" applyBorder="1" applyAlignment="1">
      <alignment horizontal="left" vertical="center"/>
    </xf>
    <xf numFmtId="0" fontId="15" fillId="24" borderId="12" xfId="0" applyFont="1" applyFill="1" applyBorder="1"/>
    <xf numFmtId="2" fontId="6" fillId="0" borderId="20" xfId="0" applyNumberFormat="1" applyFont="1" applyFill="1" applyBorder="1" applyAlignment="1">
      <alignment horizontal="center"/>
    </xf>
    <xf numFmtId="2" fontId="6" fillId="0" borderId="22" xfId="0" applyNumberFormat="1" applyFont="1" applyFill="1" applyBorder="1" applyAlignment="1">
      <alignment horizontal="center"/>
    </xf>
    <xf numFmtId="2" fontId="6" fillId="0" borderId="28" xfId="0" applyNumberFormat="1" applyFont="1" applyFill="1" applyBorder="1" applyAlignment="1">
      <alignment horizontal="center"/>
    </xf>
    <xf numFmtId="2" fontId="6" fillId="0" borderId="21" xfId="0" applyNumberFormat="1" applyFont="1" applyFill="1" applyBorder="1" applyAlignment="1">
      <alignment horizontal="center"/>
    </xf>
    <xf numFmtId="2" fontId="6" fillId="0" borderId="29" xfId="0" applyNumberFormat="1" applyFont="1" applyFill="1" applyBorder="1" applyAlignment="1">
      <alignment horizontal="center"/>
    </xf>
    <xf numFmtId="2" fontId="6" fillId="0" borderId="30" xfId="0" applyNumberFormat="1" applyFont="1" applyFill="1" applyBorder="1" applyAlignment="1">
      <alignment horizontal="center"/>
    </xf>
    <xf numFmtId="2" fontId="6" fillId="0" borderId="39" xfId="0" applyNumberFormat="1" applyFont="1" applyFill="1" applyBorder="1" applyAlignment="1">
      <alignment horizontal="center"/>
    </xf>
    <xf numFmtId="2" fontId="6" fillId="0" borderId="40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/>
    </xf>
    <xf numFmtId="0" fontId="6" fillId="0" borderId="45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/>
    </xf>
    <xf numFmtId="0" fontId="6" fillId="0" borderId="42" xfId="0" applyFont="1" applyFill="1" applyBorder="1" applyAlignment="1">
      <alignment horizontal="center"/>
    </xf>
    <xf numFmtId="0" fontId="6" fillId="0" borderId="46" xfId="0" applyFont="1" applyFill="1" applyBorder="1" applyAlignment="1">
      <alignment horizontal="center"/>
    </xf>
    <xf numFmtId="0" fontId="6" fillId="0" borderId="29" xfId="0" applyFont="1" applyFill="1" applyBorder="1" applyAlignment="1">
      <alignment horizontal="center"/>
    </xf>
    <xf numFmtId="0" fontId="6" fillId="0" borderId="30" xfId="0" applyFont="1" applyFill="1" applyBorder="1" applyAlignment="1">
      <alignment horizontal="center"/>
    </xf>
    <xf numFmtId="0" fontId="6" fillId="0" borderId="38" xfId="0" applyFont="1" applyFill="1" applyBorder="1" applyAlignment="1">
      <alignment horizontal="left" vertical="center"/>
    </xf>
    <xf numFmtId="0" fontId="6" fillId="0" borderId="43" xfId="0" applyFont="1" applyFill="1" applyBorder="1" applyAlignment="1">
      <alignment horizontal="center" wrapText="1"/>
    </xf>
    <xf numFmtId="0" fontId="6" fillId="0" borderId="44" xfId="0" applyFont="1" applyFill="1" applyBorder="1" applyAlignment="1">
      <alignment horizontal="center" wrapText="1"/>
    </xf>
    <xf numFmtId="0" fontId="6" fillId="0" borderId="0" xfId="0" applyFont="1" applyFill="1"/>
    <xf numFmtId="0" fontId="6" fillId="0" borderId="0" xfId="0" applyFont="1" applyFill="1" applyBorder="1"/>
    <xf numFmtId="166" fontId="5" fillId="0" borderId="0" xfId="0" applyNumberFormat="1" applyFont="1" applyFill="1" applyBorder="1" applyProtection="1">
      <protection locked="0"/>
    </xf>
    <xf numFmtId="0" fontId="12" fillId="0" borderId="0" xfId="0" applyFont="1" applyFill="1"/>
    <xf numFmtId="0" fontId="4" fillId="0" borderId="67" xfId="0" applyFont="1" applyFill="1" applyBorder="1" applyAlignment="1">
      <alignment horizontal="center"/>
    </xf>
    <xf numFmtId="0" fontId="4" fillId="0" borderId="61" xfId="0" applyFont="1" applyFill="1" applyBorder="1" applyAlignment="1">
      <alignment horizontal="center"/>
    </xf>
    <xf numFmtId="2" fontId="6" fillId="0" borderId="23" xfId="0" applyNumberFormat="1" applyFont="1" applyFill="1" applyBorder="1" applyAlignment="1">
      <alignment horizontal="center"/>
    </xf>
    <xf numFmtId="2" fontId="6" fillId="0" borderId="32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2" fontId="6" fillId="0" borderId="42" xfId="0" applyNumberFormat="1" applyFont="1" applyFill="1" applyBorder="1" applyAlignment="1">
      <alignment horizontal="center"/>
    </xf>
    <xf numFmtId="0" fontId="4" fillId="0" borderId="57" xfId="0" applyFont="1" applyFill="1" applyBorder="1" applyAlignment="1">
      <alignment horizontal="center"/>
    </xf>
    <xf numFmtId="0" fontId="4" fillId="0" borderId="58" xfId="0" applyFont="1" applyFill="1" applyBorder="1" applyAlignment="1">
      <alignment horizontal="center"/>
    </xf>
    <xf numFmtId="2" fontId="6" fillId="0" borderId="25" xfId="0" applyNumberFormat="1" applyFont="1" applyFill="1" applyBorder="1" applyAlignment="1">
      <alignment horizontal="center"/>
    </xf>
    <xf numFmtId="2" fontId="6" fillId="0" borderId="26" xfId="0" applyNumberFormat="1" applyFont="1" applyFill="1" applyBorder="1" applyAlignment="1">
      <alignment horizontal="center"/>
    </xf>
    <xf numFmtId="2" fontId="6" fillId="0" borderId="27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Protection="1">
      <protection locked="0"/>
    </xf>
    <xf numFmtId="0" fontId="6" fillId="0" borderId="0" xfId="0" applyFont="1" applyFill="1" applyBorder="1" applyAlignment="1">
      <alignment horizontal="center"/>
    </xf>
    <xf numFmtId="0" fontId="4" fillId="0" borderId="21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4" fillId="0" borderId="45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4" fillId="0" borderId="50" xfId="0" applyFont="1" applyFill="1" applyBorder="1" applyAlignment="1">
      <alignment horizontal="center"/>
    </xf>
    <xf numFmtId="0" fontId="4" fillId="0" borderId="47" xfId="0" applyFont="1" applyFill="1" applyBorder="1" applyAlignment="1">
      <alignment horizontal="center"/>
    </xf>
    <xf numFmtId="0" fontId="0" fillId="0" borderId="17" xfId="0" applyFill="1" applyBorder="1"/>
    <xf numFmtId="0" fontId="0" fillId="0" borderId="73" xfId="0" applyFill="1" applyBorder="1"/>
    <xf numFmtId="0" fontId="0" fillId="0" borderId="49" xfId="0" applyFill="1" applyBorder="1"/>
    <xf numFmtId="0" fontId="0" fillId="0" borderId="0" xfId="0" applyFill="1"/>
    <xf numFmtId="0" fontId="0" fillId="0" borderId="0" xfId="0" applyFont="1" applyFill="1"/>
    <xf numFmtId="0" fontId="0" fillId="0" borderId="18" xfId="0" applyFill="1" applyBorder="1"/>
    <xf numFmtId="0" fontId="6" fillId="0" borderId="14" xfId="0" applyFont="1" applyFill="1" applyBorder="1"/>
    <xf numFmtId="0" fontId="7" fillId="0" borderId="60" xfId="0" applyFont="1" applyFill="1" applyBorder="1" applyAlignment="1">
      <alignment horizontal="right"/>
    </xf>
    <xf numFmtId="0" fontId="9" fillId="0" borderId="10" xfId="0" applyFont="1" applyFill="1" applyBorder="1"/>
    <xf numFmtId="0" fontId="9" fillId="0" borderId="10" xfId="0" applyFont="1" applyFill="1" applyBorder="1" applyAlignment="1">
      <alignment horizontal="center"/>
    </xf>
    <xf numFmtId="0" fontId="9" fillId="0" borderId="62" xfId="0" applyFont="1" applyFill="1" applyBorder="1" applyAlignment="1">
      <alignment horizontal="center"/>
    </xf>
    <xf numFmtId="0" fontId="7" fillId="0" borderId="31" xfId="0" applyFont="1" applyFill="1" applyBorder="1" applyAlignment="1">
      <alignment horizontal="right"/>
    </xf>
    <xf numFmtId="0" fontId="9" fillId="0" borderId="23" xfId="0" applyFont="1" applyFill="1" applyBorder="1"/>
    <xf numFmtId="0" fontId="7" fillId="0" borderId="25" xfId="0" applyFont="1" applyFill="1" applyBorder="1" applyAlignment="1">
      <alignment horizontal="right"/>
    </xf>
    <xf numFmtId="0" fontId="14" fillId="0" borderId="26" xfId="0" applyFont="1" applyFill="1" applyBorder="1"/>
    <xf numFmtId="0" fontId="9" fillId="0" borderId="26" xfId="0" applyFont="1" applyFill="1" applyBorder="1"/>
    <xf numFmtId="0" fontId="7" fillId="0" borderId="26" xfId="0" applyFont="1" applyFill="1" applyBorder="1" applyAlignment="1">
      <alignment horizontal="center"/>
    </xf>
    <xf numFmtId="0" fontId="7" fillId="0" borderId="27" xfId="0" applyFont="1" applyFill="1" applyBorder="1" applyAlignment="1">
      <alignment horizontal="center"/>
    </xf>
    <xf numFmtId="0" fontId="7" fillId="0" borderId="36" xfId="0" applyFont="1" applyFill="1" applyBorder="1" applyAlignment="1">
      <alignment horizontal="right"/>
    </xf>
    <xf numFmtId="0" fontId="9" fillId="0" borderId="24" xfId="0" applyFont="1" applyFill="1" applyBorder="1"/>
    <xf numFmtId="2" fontId="9" fillId="0" borderId="24" xfId="0" applyNumberFormat="1" applyFont="1" applyFill="1" applyBorder="1" applyAlignment="1">
      <alignment horizontal="center"/>
    </xf>
    <xf numFmtId="2" fontId="9" fillId="0" borderId="37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/>
    </xf>
    <xf numFmtId="2" fontId="9" fillId="0" borderId="62" xfId="0" applyNumberFormat="1" applyFont="1" applyFill="1" applyBorder="1" applyAlignment="1">
      <alignment horizontal="center"/>
    </xf>
    <xf numFmtId="166" fontId="9" fillId="0" borderId="10" xfId="0" applyNumberFormat="1" applyFont="1" applyFill="1" applyBorder="1" applyAlignment="1">
      <alignment horizontal="center"/>
    </xf>
    <xf numFmtId="1" fontId="9" fillId="0" borderId="10" xfId="0" applyNumberFormat="1" applyFont="1" applyFill="1" applyBorder="1" applyAlignment="1">
      <alignment horizontal="center"/>
    </xf>
    <xf numFmtId="1" fontId="9" fillId="0" borderId="62" xfId="0" applyNumberFormat="1" applyFont="1" applyFill="1" applyBorder="1" applyAlignment="1">
      <alignment horizontal="center"/>
    </xf>
    <xf numFmtId="1" fontId="9" fillId="0" borderId="23" xfId="0" applyNumberFormat="1" applyFont="1" applyFill="1" applyBorder="1" applyAlignment="1">
      <alignment horizontal="center"/>
    </xf>
    <xf numFmtId="1" fontId="9" fillId="0" borderId="32" xfId="0" applyNumberFormat="1" applyFont="1" applyFill="1" applyBorder="1" applyAlignment="1">
      <alignment horizontal="center"/>
    </xf>
    <xf numFmtId="0" fontId="7" fillId="0" borderId="26" xfId="0" applyFont="1" applyFill="1" applyBorder="1"/>
    <xf numFmtId="0" fontId="9" fillId="0" borderId="23" xfId="0" applyFont="1" applyFill="1" applyBorder="1" applyAlignment="1">
      <alignment horizontal="center"/>
    </xf>
    <xf numFmtId="0" fontId="9" fillId="0" borderId="32" xfId="0" applyFont="1" applyFill="1" applyBorder="1" applyAlignment="1">
      <alignment horizontal="center"/>
    </xf>
    <xf numFmtId="0" fontId="7" fillId="0" borderId="10" xfId="0" applyFont="1" applyFill="1" applyBorder="1"/>
    <xf numFmtId="0" fontId="7" fillId="0" borderId="21" xfId="0" applyFont="1" applyFill="1" applyBorder="1" applyAlignment="1">
      <alignment horizontal="right"/>
    </xf>
    <xf numFmtId="0" fontId="9" fillId="0" borderId="29" xfId="0" applyFont="1" applyFill="1" applyBorder="1"/>
    <xf numFmtId="1" fontId="9" fillId="0" borderId="29" xfId="0" applyNumberFormat="1" applyFont="1" applyFill="1" applyBorder="1" applyAlignment="1">
      <alignment horizontal="center"/>
    </xf>
    <xf numFmtId="1" fontId="9" fillId="0" borderId="30" xfId="0" applyNumberFormat="1" applyFont="1" applyFill="1" applyBorder="1" applyAlignment="1">
      <alignment horizontal="center"/>
    </xf>
    <xf numFmtId="166" fontId="9" fillId="0" borderId="24" xfId="0" applyNumberFormat="1" applyFont="1" applyFill="1" applyBorder="1" applyAlignment="1">
      <alignment horizontal="center"/>
    </xf>
    <xf numFmtId="166" fontId="9" fillId="0" borderId="37" xfId="0" applyNumberFormat="1" applyFont="1" applyFill="1" applyBorder="1" applyAlignment="1">
      <alignment horizontal="center"/>
    </xf>
    <xf numFmtId="166" fontId="9" fillId="0" borderId="62" xfId="0" applyNumberFormat="1" applyFont="1" applyFill="1" applyBorder="1" applyAlignment="1">
      <alignment horizontal="center"/>
    </xf>
    <xf numFmtId="2" fontId="9" fillId="0" borderId="10" xfId="0" applyNumberFormat="1" applyFont="1" applyFill="1" applyBorder="1" applyAlignment="1">
      <alignment horizontal="center" wrapText="1"/>
    </xf>
    <xf numFmtId="2" fontId="9" fillId="0" borderId="62" xfId="0" applyNumberFormat="1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62" xfId="0" applyFont="1" applyFill="1" applyBorder="1" applyAlignment="1">
      <alignment horizont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32" xfId="0" applyFont="1" applyFill="1" applyBorder="1" applyAlignment="1">
      <alignment horizontal="center" wrapText="1"/>
    </xf>
    <xf numFmtId="2" fontId="9" fillId="0" borderId="24" xfId="0" applyNumberFormat="1" applyFont="1" applyFill="1" applyBorder="1" applyAlignment="1">
      <alignment horizontal="center" wrapText="1"/>
    </xf>
    <xf numFmtId="2" fontId="9" fillId="0" borderId="37" xfId="0" applyNumberFormat="1" applyFont="1" applyFill="1" applyBorder="1" applyAlignment="1">
      <alignment horizontal="center" wrapText="1"/>
    </xf>
    <xf numFmtId="0" fontId="37" fillId="0" borderId="26" xfId="0" applyFont="1" applyFill="1" applyBorder="1"/>
    <xf numFmtId="2" fontId="7" fillId="0" borderId="26" xfId="0" applyNumberFormat="1" applyFont="1" applyFill="1" applyBorder="1" applyAlignment="1">
      <alignment horizontal="center"/>
    </xf>
    <xf numFmtId="2" fontId="6" fillId="0" borderId="38" xfId="0" applyNumberFormat="1" applyFont="1" applyFill="1" applyBorder="1" applyAlignment="1">
      <alignment horizontal="center"/>
    </xf>
    <xf numFmtId="0" fontId="4" fillId="0" borderId="59" xfId="0" applyFont="1" applyFill="1" applyBorder="1" applyAlignment="1">
      <alignment horizontal="center"/>
    </xf>
    <xf numFmtId="2" fontId="5" fillId="0" borderId="0" xfId="0" applyNumberFormat="1" applyFont="1" applyFill="1" applyBorder="1"/>
    <xf numFmtId="0" fontId="4" fillId="0" borderId="25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2" fontId="6" fillId="0" borderId="21" xfId="42" applyNumberFormat="1" applyFont="1" applyFill="1" applyBorder="1" applyAlignment="1">
      <alignment horizontal="center"/>
    </xf>
    <xf numFmtId="0" fontId="4" fillId="0" borderId="73" xfId="0" applyFont="1" applyFill="1" applyBorder="1" applyAlignment="1">
      <alignment horizontal="center"/>
    </xf>
    <xf numFmtId="0" fontId="4" fillId="0" borderId="87" xfId="0" applyFont="1" applyFill="1" applyBorder="1" applyAlignment="1">
      <alignment horizontal="center"/>
    </xf>
    <xf numFmtId="0" fontId="4" fillId="0" borderId="64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51" xfId="0" applyFont="1" applyFill="1" applyBorder="1" applyAlignment="1">
      <alignment horizontal="center"/>
    </xf>
    <xf numFmtId="0" fontId="7" fillId="0" borderId="20" xfId="0" applyFont="1" applyFill="1" applyBorder="1" applyAlignment="1">
      <alignment horizontal="right"/>
    </xf>
    <xf numFmtId="0" fontId="9" fillId="0" borderId="22" xfId="0" applyFont="1" applyFill="1" applyBorder="1"/>
    <xf numFmtId="2" fontId="9" fillId="0" borderId="22" xfId="0" applyNumberFormat="1" applyFont="1" applyFill="1" applyBorder="1" applyAlignment="1">
      <alignment horizontal="center"/>
    </xf>
    <xf numFmtId="2" fontId="9" fillId="0" borderId="28" xfId="0" applyNumberFormat="1" applyFont="1" applyFill="1" applyBorder="1" applyAlignment="1">
      <alignment horizontal="center"/>
    </xf>
    <xf numFmtId="2" fontId="6" fillId="0" borderId="63" xfId="0" applyNumberFormat="1" applyFont="1" applyFill="1" applyBorder="1" applyAlignment="1">
      <alignment horizontal="center"/>
    </xf>
    <xf numFmtId="0" fontId="6" fillId="0" borderId="63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/>
    </xf>
    <xf numFmtId="166" fontId="5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175" fontId="5" fillId="0" borderId="0" xfId="0" applyNumberFormat="1" applyFont="1" applyFill="1" applyBorder="1" applyProtection="1">
      <protection locked="0"/>
    </xf>
    <xf numFmtId="169" fontId="5" fillId="0" borderId="0" xfId="0" applyNumberFormat="1" applyFont="1" applyFill="1" applyBorder="1"/>
    <xf numFmtId="2" fontId="5" fillId="0" borderId="0" xfId="0" applyNumberFormat="1" applyFont="1" applyFill="1" applyBorder="1" applyAlignment="1" applyProtection="1">
      <alignment horizontal="center"/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0" fontId="41" fillId="0" borderId="0" xfId="0" applyFont="1" applyFill="1"/>
    <xf numFmtId="0" fontId="5" fillId="0" borderId="0" xfId="0" applyFont="1" applyFill="1" applyBorder="1"/>
    <xf numFmtId="0" fontId="41" fillId="0" borderId="0" xfId="0" applyFont="1" applyFill="1" applyBorder="1"/>
    <xf numFmtId="166" fontId="5" fillId="0" borderId="10" xfId="0" applyNumberFormat="1" applyFont="1" applyFill="1" applyBorder="1" applyAlignment="1">
      <alignment horizontal="center"/>
    </xf>
    <xf numFmtId="1" fontId="5" fillId="0" borderId="0" xfId="0" applyNumberFormat="1" applyFont="1" applyFill="1" applyBorder="1" applyAlignment="1" applyProtection="1">
      <alignment horizontal="center"/>
      <protection locked="0"/>
    </xf>
    <xf numFmtId="165" fontId="5" fillId="0" borderId="0" xfId="0" applyNumberFormat="1" applyFont="1" applyFill="1"/>
    <xf numFmtId="2" fontId="5" fillId="0" borderId="53" xfId="0" applyNumberFormat="1" applyFont="1" applyFill="1" applyBorder="1" applyAlignment="1">
      <alignment horizontal="center"/>
    </xf>
    <xf numFmtId="2" fontId="5" fillId="0" borderId="4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8" fillId="0" borderId="25" xfId="0" applyNumberFormat="1" applyFont="1" applyFill="1" applyBorder="1" applyAlignment="1">
      <alignment horizontal="center"/>
    </xf>
    <xf numFmtId="2" fontId="8" fillId="0" borderId="26" xfId="0" applyNumberFormat="1" applyFont="1" applyFill="1" applyBorder="1" applyAlignment="1">
      <alignment horizontal="center"/>
    </xf>
    <xf numFmtId="2" fontId="8" fillId="0" borderId="27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6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 applyProtection="1">
      <alignment horizontal="center"/>
      <protection locked="0"/>
    </xf>
    <xf numFmtId="0" fontId="5" fillId="0" borderId="0" xfId="0" applyFont="1" applyFill="1" applyBorder="1" applyAlignment="1">
      <alignment horizontal="left"/>
    </xf>
    <xf numFmtId="165" fontId="5" fillId="0" borderId="0" xfId="0" applyNumberFormat="1" applyFont="1" applyFill="1" applyBorder="1"/>
    <xf numFmtId="2" fontId="5" fillId="0" borderId="0" xfId="0" applyNumberFormat="1" applyFont="1" applyFill="1"/>
    <xf numFmtId="171" fontId="5" fillId="0" borderId="0" xfId="0" applyNumberFormat="1" applyFont="1" applyFill="1" applyBorder="1"/>
    <xf numFmtId="0" fontId="5" fillId="0" borderId="0" xfId="0" applyFont="1" applyFill="1" applyBorder="1" applyAlignment="1"/>
    <xf numFmtId="2" fontId="5" fillId="0" borderId="0" xfId="0" applyNumberFormat="1" applyFont="1" applyFill="1" applyAlignment="1" applyProtection="1">
      <alignment horizontal="center"/>
      <protection locked="0"/>
    </xf>
    <xf numFmtId="2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 applyProtection="1">
      <alignment horizontal="left"/>
      <protection locked="0"/>
    </xf>
    <xf numFmtId="165" fontId="8" fillId="0" borderId="0" xfId="0" applyNumberFormat="1" applyFont="1" applyFill="1" applyBorder="1"/>
    <xf numFmtId="0" fontId="8" fillId="0" borderId="0" xfId="0" applyFont="1" applyFill="1" applyBorder="1" applyAlignment="1">
      <alignment horizontal="left"/>
    </xf>
    <xf numFmtId="2" fontId="8" fillId="0" borderId="51" xfId="0" applyNumberFormat="1" applyFont="1" applyFill="1" applyBorder="1" applyAlignment="1">
      <alignment horizontal="center"/>
    </xf>
    <xf numFmtId="2" fontId="8" fillId="0" borderId="48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Continuous"/>
    </xf>
    <xf numFmtId="165" fontId="44" fillId="0" borderId="0" xfId="0" applyNumberFormat="1" applyFont="1" applyFill="1" applyBorder="1"/>
    <xf numFmtId="2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2" fontId="44" fillId="0" borderId="0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Alignment="1">
      <alignment horizontal="center" vertical="center"/>
    </xf>
    <xf numFmtId="166" fontId="5" fillId="0" borderId="0" xfId="0" applyNumberFormat="1" applyFont="1" applyFill="1" applyAlignment="1">
      <alignment horizontal="center"/>
    </xf>
    <xf numFmtId="1" fontId="5" fillId="0" borderId="0" xfId="0" applyNumberFormat="1" applyFont="1" applyFill="1" applyBorder="1"/>
    <xf numFmtId="0" fontId="5" fillId="0" borderId="0" xfId="0" applyNumberFormat="1" applyFont="1" applyFill="1" applyBorder="1" applyAlignment="1">
      <alignment horizontal="left"/>
    </xf>
    <xf numFmtId="0" fontId="5" fillId="0" borderId="0" xfId="0" applyFont="1" applyFill="1" applyAlignment="1"/>
    <xf numFmtId="1" fontId="5" fillId="0" borderId="0" xfId="0" applyNumberFormat="1" applyFont="1" applyFill="1" applyAlignment="1">
      <alignment horizontal="center"/>
    </xf>
    <xf numFmtId="0" fontId="5" fillId="0" borderId="0" xfId="0" applyFont="1" applyFill="1" applyBorder="1" applyAlignment="1">
      <alignment horizontal="right" wrapText="1"/>
    </xf>
    <xf numFmtId="166" fontId="5" fillId="0" borderId="0" xfId="0" applyNumberFormat="1" applyFont="1" applyFill="1" applyBorder="1"/>
    <xf numFmtId="0" fontId="8" fillId="0" borderId="0" xfId="0" applyFont="1" applyFill="1"/>
    <xf numFmtId="2" fontId="8" fillId="0" borderId="0" xfId="0" applyNumberFormat="1" applyFont="1" applyFill="1" applyAlignment="1">
      <alignment horizontal="center"/>
    </xf>
    <xf numFmtId="0" fontId="44" fillId="0" borderId="0" xfId="0" applyFont="1" applyFill="1" applyBorder="1"/>
    <xf numFmtId="165" fontId="5" fillId="0" borderId="0" xfId="0" applyNumberFormat="1" applyFont="1" applyFill="1" applyBorder="1" applyAlignment="1">
      <alignment horizontal="center"/>
    </xf>
    <xf numFmtId="2" fontId="44" fillId="0" borderId="0" xfId="0" applyNumberFormat="1" applyFont="1" applyFill="1" applyBorder="1" applyAlignment="1">
      <alignment horizontal="center"/>
    </xf>
    <xf numFmtId="172" fontId="5" fillId="0" borderId="0" xfId="0" applyNumberFormat="1" applyFont="1" applyFill="1" applyBorder="1" applyProtection="1">
      <protection locked="0"/>
    </xf>
    <xf numFmtId="0" fontId="45" fillId="0" borderId="0" xfId="0" applyFont="1" applyFill="1"/>
    <xf numFmtId="0" fontId="8" fillId="0" borderId="0" xfId="0" applyFont="1" applyFill="1" applyBorder="1"/>
    <xf numFmtId="0" fontId="8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0" fontId="5" fillId="0" borderId="61" xfId="0" applyNumberFormat="1" applyFont="1" applyFill="1" applyBorder="1" applyAlignment="1"/>
    <xf numFmtId="0" fontId="5" fillId="0" borderId="34" xfId="0" applyNumberFormat="1" applyFont="1" applyFill="1" applyBorder="1" applyAlignment="1"/>
    <xf numFmtId="0" fontId="5" fillId="0" borderId="58" xfId="0" applyNumberFormat="1" applyFont="1" applyFill="1" applyBorder="1" applyAlignment="1"/>
    <xf numFmtId="0" fontId="5" fillId="0" borderId="22" xfId="0" applyFont="1" applyFill="1" applyBorder="1" applyAlignment="1"/>
    <xf numFmtId="0" fontId="5" fillId="0" borderId="22" xfId="0" applyFont="1" applyFill="1" applyBorder="1" applyAlignment="1">
      <alignment horizontal="left"/>
    </xf>
    <xf numFmtId="0" fontId="5" fillId="0" borderId="10" xfId="0" applyFont="1" applyFill="1" applyBorder="1" applyAlignment="1"/>
    <xf numFmtId="0" fontId="5" fillId="0" borderId="10" xfId="0" applyFont="1" applyFill="1" applyBorder="1" applyAlignment="1">
      <alignment horizontal="left"/>
    </xf>
    <xf numFmtId="0" fontId="5" fillId="0" borderId="23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left"/>
    </xf>
    <xf numFmtId="0" fontId="5" fillId="0" borderId="10" xfId="0" applyFont="1" applyFill="1" applyBorder="1" applyAlignment="1" applyProtection="1">
      <alignment horizontal="left"/>
      <protection locked="0"/>
    </xf>
    <xf numFmtId="0" fontId="8" fillId="0" borderId="21" xfId="0" applyFont="1" applyFill="1" applyBorder="1" applyAlignment="1">
      <alignment horizontal="left"/>
    </xf>
    <xf numFmtId="0" fontId="5" fillId="0" borderId="29" xfId="0" applyFont="1" applyFill="1" applyBorder="1" applyAlignment="1"/>
    <xf numFmtId="0" fontId="5" fillId="0" borderId="29" xfId="0" applyFont="1" applyFill="1" applyBorder="1" applyAlignment="1">
      <alignment horizontal="left"/>
    </xf>
    <xf numFmtId="0" fontId="38" fillId="0" borderId="26" xfId="0" applyFont="1" applyFill="1" applyBorder="1" applyAlignment="1">
      <alignment horizontal="left"/>
    </xf>
    <xf numFmtId="0" fontId="5" fillId="0" borderId="58" xfId="0" applyFont="1" applyFill="1" applyBorder="1" applyAlignment="1">
      <alignment horizontal="left"/>
    </xf>
    <xf numFmtId="0" fontId="5" fillId="0" borderId="26" xfId="0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left"/>
    </xf>
    <xf numFmtId="0" fontId="36" fillId="0" borderId="25" xfId="0" applyNumberFormat="1" applyFont="1" applyFill="1" applyBorder="1" applyAlignment="1">
      <alignment horizontal="left"/>
    </xf>
    <xf numFmtId="0" fontId="49" fillId="0" borderId="26" xfId="0" applyNumberFormat="1" applyFont="1" applyFill="1" applyBorder="1" applyAlignment="1" applyProtection="1">
      <protection locked="0"/>
    </xf>
    <xf numFmtId="0" fontId="43" fillId="0" borderId="26" xfId="0" applyNumberFormat="1" applyFont="1" applyFill="1" applyBorder="1" applyAlignment="1" applyProtection="1">
      <alignment horizontal="left"/>
      <protection locked="0"/>
    </xf>
    <xf numFmtId="165" fontId="5" fillId="0" borderId="22" xfId="0" applyNumberFormat="1" applyFont="1" applyFill="1" applyBorder="1" applyAlignment="1">
      <alignment horizontal="left"/>
    </xf>
    <xf numFmtId="165" fontId="5" fillId="0" borderId="10" xfId="0" applyNumberFormat="1" applyFont="1" applyFill="1" applyBorder="1" applyAlignment="1">
      <alignment horizontal="left"/>
    </xf>
    <xf numFmtId="0" fontId="5" fillId="0" borderId="60" xfId="0" applyFont="1" applyFill="1" applyBorder="1" applyAlignment="1">
      <alignment horizontal="left"/>
    </xf>
    <xf numFmtId="0" fontId="36" fillId="0" borderId="21" xfId="0" applyNumberFormat="1" applyFont="1" applyFill="1" applyBorder="1" applyAlignment="1">
      <alignment horizontal="left"/>
    </xf>
    <xf numFmtId="0" fontId="49" fillId="0" borderId="29" xfId="0" applyNumberFormat="1" applyFont="1" applyFill="1" applyBorder="1" applyAlignment="1" applyProtection="1">
      <protection locked="0"/>
    </xf>
    <xf numFmtId="0" fontId="43" fillId="0" borderId="29" xfId="0" applyNumberFormat="1" applyFont="1" applyFill="1" applyBorder="1" applyAlignment="1" applyProtection="1">
      <alignment horizontal="left"/>
      <protection locked="0"/>
    </xf>
    <xf numFmtId="0" fontId="5" fillId="0" borderId="73" xfId="0" applyFont="1" applyFill="1" applyBorder="1" applyAlignment="1"/>
    <xf numFmtId="0" fontId="5" fillId="0" borderId="73" xfId="0" applyFont="1" applyFill="1" applyBorder="1" applyAlignment="1">
      <alignment horizontal="left"/>
    </xf>
    <xf numFmtId="0" fontId="5" fillId="0" borderId="11" xfId="0" applyFont="1" applyFill="1" applyBorder="1" applyAlignment="1"/>
    <xf numFmtId="0" fontId="5" fillId="0" borderId="10" xfId="0" applyFont="1" applyFill="1" applyBorder="1" applyAlignment="1">
      <alignment horizontal="left" wrapText="1"/>
    </xf>
    <xf numFmtId="0" fontId="5" fillId="0" borderId="24" xfId="0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29" xfId="0" applyFont="1" applyFill="1" applyBorder="1" applyAlignment="1">
      <alignment horizontal="left" wrapText="1"/>
    </xf>
    <xf numFmtId="0" fontId="48" fillId="0" borderId="61" xfId="0" applyFont="1" applyFill="1" applyBorder="1" applyAlignment="1">
      <alignment horizontal="left"/>
    </xf>
    <xf numFmtId="0" fontId="5" fillId="0" borderId="20" xfId="0" applyFont="1" applyFill="1" applyBorder="1" applyAlignment="1">
      <alignment horizontal="left"/>
    </xf>
    <xf numFmtId="0" fontId="48" fillId="0" borderId="26" xfId="0" applyFont="1" applyFill="1" applyBorder="1" applyAlignment="1">
      <alignment horizontal="left"/>
    </xf>
    <xf numFmtId="0" fontId="48" fillId="0" borderId="58" xfId="0" applyFont="1" applyFill="1" applyBorder="1" applyAlignment="1">
      <alignment horizontal="left"/>
    </xf>
    <xf numFmtId="0" fontId="49" fillId="0" borderId="26" xfId="0" applyNumberFormat="1" applyFont="1" applyFill="1" applyBorder="1" applyAlignment="1"/>
    <xf numFmtId="0" fontId="43" fillId="0" borderId="26" xfId="0" applyNumberFormat="1" applyFont="1" applyFill="1" applyBorder="1" applyAlignment="1">
      <alignment horizontal="left"/>
    </xf>
    <xf numFmtId="166" fontId="5" fillId="0" borderId="10" xfId="0" applyNumberFormat="1" applyFont="1" applyFill="1" applyBorder="1" applyAlignment="1">
      <alignment horizontal="left"/>
    </xf>
    <xf numFmtId="0" fontId="5" fillId="0" borderId="26" xfId="0" applyFont="1" applyFill="1" applyBorder="1" applyAlignment="1" applyProtection="1">
      <alignment horizontal="left"/>
      <protection locked="0"/>
    </xf>
    <xf numFmtId="0" fontId="8" fillId="0" borderId="26" xfId="0" applyFont="1" applyFill="1" applyBorder="1" applyAlignment="1" applyProtection="1">
      <alignment horizontal="left"/>
      <protection locked="0"/>
    </xf>
    <xf numFmtId="0" fontId="48" fillId="0" borderId="26" xfId="0" applyFont="1" applyFill="1" applyBorder="1" applyAlignment="1" applyProtection="1">
      <alignment horizontal="left"/>
    </xf>
    <xf numFmtId="0" fontId="5" fillId="0" borderId="29" xfId="0" applyNumberFormat="1" applyFont="1" applyFill="1" applyBorder="1" applyAlignment="1">
      <alignment horizontal="left"/>
    </xf>
    <xf numFmtId="0" fontId="38" fillId="0" borderId="26" xfId="0" applyNumberFormat="1" applyFont="1" applyFill="1" applyBorder="1" applyAlignment="1">
      <alignment horizontal="left"/>
    </xf>
    <xf numFmtId="0" fontId="5" fillId="0" borderId="29" xfId="0" applyFont="1" applyFill="1" applyBorder="1" applyAlignment="1" applyProtection="1">
      <alignment horizontal="left"/>
      <protection locked="0"/>
    </xf>
    <xf numFmtId="0" fontId="5" fillId="0" borderId="26" xfId="0" applyNumberFormat="1" applyFont="1" applyFill="1" applyBorder="1" applyAlignment="1">
      <alignment horizontal="left"/>
    </xf>
    <xf numFmtId="0" fontId="49" fillId="0" borderId="29" xfId="0" applyNumberFormat="1" applyFont="1" applyFill="1" applyBorder="1" applyAlignment="1"/>
    <xf numFmtId="0" fontId="43" fillId="0" borderId="29" xfId="0" applyNumberFormat="1" applyFont="1" applyFill="1" applyBorder="1" applyAlignment="1">
      <alignment horizontal="left"/>
    </xf>
    <xf numFmtId="0" fontId="38" fillId="0" borderId="58" xfId="0" applyFont="1" applyFill="1" applyBorder="1" applyAlignment="1">
      <alignment horizontal="left"/>
    </xf>
    <xf numFmtId="0" fontId="8" fillId="0" borderId="47" xfId="0" applyFont="1" applyFill="1" applyBorder="1" applyAlignment="1">
      <alignment horizontal="left"/>
    </xf>
    <xf numFmtId="0" fontId="8" fillId="0" borderId="26" xfId="0" applyFont="1" applyFill="1" applyBorder="1" applyAlignment="1">
      <alignment horizontal="left"/>
    </xf>
    <xf numFmtId="0" fontId="8" fillId="0" borderId="18" xfId="0" applyFont="1" applyFill="1" applyBorder="1" applyAlignment="1">
      <alignment horizontal="left"/>
    </xf>
    <xf numFmtId="0" fontId="44" fillId="0" borderId="10" xfId="0" applyFont="1" applyFill="1" applyBorder="1" applyAlignment="1">
      <alignment horizontal="left"/>
    </xf>
    <xf numFmtId="0" fontId="5" fillId="0" borderId="68" xfId="0" applyFont="1" applyFill="1" applyBorder="1" applyAlignment="1">
      <alignment horizontal="left"/>
    </xf>
    <xf numFmtId="0" fontId="8" fillId="0" borderId="22" xfId="0" applyFont="1" applyFill="1" applyBorder="1" applyAlignment="1">
      <alignment horizontal="left"/>
    </xf>
    <xf numFmtId="0" fontId="8" fillId="0" borderId="24" xfId="0" applyFont="1" applyFill="1" applyBorder="1" applyAlignment="1">
      <alignment horizontal="left"/>
    </xf>
    <xf numFmtId="0" fontId="5" fillId="0" borderId="36" xfId="0" applyFont="1" applyFill="1" applyBorder="1" applyAlignment="1">
      <alignment horizontal="left"/>
    </xf>
    <xf numFmtId="0" fontId="5" fillId="0" borderId="21" xfId="0" applyFont="1" applyFill="1" applyBorder="1" applyAlignment="1">
      <alignment horizontal="left"/>
    </xf>
    <xf numFmtId="0" fontId="5" fillId="0" borderId="58" xfId="0" applyNumberFormat="1" applyFont="1" applyFill="1" applyBorder="1" applyAlignment="1">
      <alignment horizontal="left"/>
    </xf>
    <xf numFmtId="0" fontId="5" fillId="0" borderId="22" xfId="0" applyNumberFormat="1" applyFont="1" applyFill="1" applyBorder="1" applyAlignment="1">
      <alignment horizontal="left"/>
    </xf>
    <xf numFmtId="0" fontId="8" fillId="0" borderId="61" xfId="0" applyFont="1" applyFill="1" applyBorder="1" applyAlignment="1" applyProtection="1">
      <alignment horizontal="left"/>
      <protection locked="0"/>
    </xf>
    <xf numFmtId="0" fontId="8" fillId="0" borderId="34" xfId="0" applyFont="1" applyFill="1" applyBorder="1" applyAlignment="1" applyProtection="1">
      <alignment horizontal="left"/>
      <protection locked="0"/>
    </xf>
    <xf numFmtId="0" fontId="5" fillId="0" borderId="23" xfId="0" applyFont="1" applyFill="1" applyBorder="1" applyAlignment="1" applyProtection="1">
      <alignment horizontal="left"/>
      <protection locked="0"/>
    </xf>
    <xf numFmtId="0" fontId="36" fillId="0" borderId="19" xfId="0" applyNumberFormat="1" applyFont="1" applyFill="1" applyBorder="1" applyAlignment="1">
      <alignment horizontal="left"/>
    </xf>
    <xf numFmtId="0" fontId="49" fillId="0" borderId="11" xfId="0" applyNumberFormat="1" applyFont="1" applyFill="1" applyBorder="1" applyAlignment="1"/>
    <xf numFmtId="0" fontId="43" fillId="0" borderId="11" xfId="0" applyNumberFormat="1" applyFont="1" applyFill="1" applyBorder="1" applyAlignment="1">
      <alignment horizontal="left"/>
    </xf>
    <xf numFmtId="0" fontId="5" fillId="0" borderId="80" xfId="0" applyFont="1" applyFill="1" applyBorder="1" applyAlignment="1">
      <alignment horizontal="left"/>
    </xf>
    <xf numFmtId="0" fontId="5" fillId="0" borderId="18" xfId="0" applyFont="1" applyFill="1" applyBorder="1" applyAlignment="1">
      <alignment horizontal="left"/>
    </xf>
    <xf numFmtId="0" fontId="5" fillId="0" borderId="0" xfId="0" applyFont="1" applyFill="1" applyBorder="1" applyAlignment="1" applyProtection="1">
      <protection locked="0"/>
    </xf>
    <xf numFmtId="0" fontId="5" fillId="0" borderId="22" xfId="0" applyFont="1" applyFill="1" applyBorder="1" applyAlignment="1" applyProtection="1">
      <alignment horizontal="left"/>
      <protection locked="0"/>
    </xf>
    <xf numFmtId="169" fontId="5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/>
    <xf numFmtId="166" fontId="8" fillId="0" borderId="25" xfId="0" applyNumberFormat="1" applyFont="1" applyFill="1" applyBorder="1" applyAlignment="1">
      <alignment horizontal="center"/>
    </xf>
    <xf numFmtId="2" fontId="8" fillId="0" borderId="38" xfId="0" applyNumberFormat="1" applyFont="1" applyFill="1" applyBorder="1" applyAlignment="1">
      <alignment horizontal="center"/>
    </xf>
    <xf numFmtId="0" fontId="8" fillId="0" borderId="17" xfId="0" applyFont="1" applyFill="1" applyBorder="1" applyAlignment="1">
      <alignment horizontal="center"/>
    </xf>
    <xf numFmtId="166" fontId="8" fillId="0" borderId="51" xfId="0" applyNumberFormat="1" applyFont="1" applyFill="1" applyBorder="1" applyAlignment="1">
      <alignment horizontal="center" vertical="center"/>
    </xf>
    <xf numFmtId="166" fontId="8" fillId="0" borderId="38" xfId="0" applyNumberFormat="1" applyFont="1" applyFill="1" applyBorder="1" applyAlignment="1">
      <alignment horizontal="center" vertical="center"/>
    </xf>
    <xf numFmtId="166" fontId="5" fillId="0" borderId="48" xfId="0" applyNumberFormat="1" applyFont="1" applyFill="1" applyBorder="1" applyAlignment="1">
      <alignment horizontal="center"/>
    </xf>
    <xf numFmtId="2" fontId="8" fillId="0" borderId="51" xfId="0" applyNumberFormat="1" applyFont="1" applyFill="1" applyBorder="1" applyAlignment="1">
      <alignment horizontal="center" vertical="center"/>
    </xf>
    <xf numFmtId="2" fontId="8" fillId="0" borderId="38" xfId="0" applyNumberFormat="1" applyFont="1" applyFill="1" applyBorder="1" applyAlignment="1">
      <alignment horizontal="center" vertical="center"/>
    </xf>
    <xf numFmtId="2" fontId="8" fillId="0" borderId="48" xfId="0" applyNumberFormat="1" applyFont="1" applyFill="1" applyBorder="1" applyAlignment="1">
      <alignment horizontal="center" vertical="center"/>
    </xf>
    <xf numFmtId="2" fontId="5" fillId="0" borderId="51" xfId="0" applyNumberFormat="1" applyFont="1" applyFill="1" applyBorder="1" applyAlignment="1">
      <alignment horizontal="center"/>
    </xf>
    <xf numFmtId="2" fontId="5" fillId="0" borderId="38" xfId="0" applyNumberFormat="1" applyFont="1" applyFill="1" applyBorder="1" applyAlignment="1">
      <alignment horizontal="center"/>
    </xf>
    <xf numFmtId="2" fontId="5" fillId="0" borderId="48" xfId="0" applyNumberFormat="1" applyFont="1" applyFill="1" applyBorder="1" applyAlignment="1">
      <alignment horizontal="center"/>
    </xf>
    <xf numFmtId="2" fontId="5" fillId="0" borderId="17" xfId="0" applyNumberFormat="1" applyFont="1" applyFill="1" applyBorder="1" applyAlignment="1">
      <alignment horizontal="center"/>
    </xf>
    <xf numFmtId="2" fontId="5" fillId="0" borderId="49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2" fontId="8" fillId="0" borderId="51" xfId="0" applyNumberFormat="1" applyFont="1" applyFill="1" applyBorder="1" applyAlignment="1" applyProtection="1">
      <alignment horizontal="center"/>
      <protection locked="0"/>
    </xf>
    <xf numFmtId="2" fontId="8" fillId="0" borderId="38" xfId="0" applyNumberFormat="1" applyFont="1" applyFill="1" applyBorder="1" applyAlignment="1" applyProtection="1">
      <alignment horizontal="center"/>
      <protection locked="0"/>
    </xf>
    <xf numFmtId="0" fontId="5" fillId="0" borderId="85" xfId="0" applyFont="1" applyFill="1" applyBorder="1" applyAlignment="1" applyProtection="1">
      <alignment horizontal="left"/>
      <protection locked="0"/>
    </xf>
    <xf numFmtId="2" fontId="5" fillId="0" borderId="84" xfId="0" applyNumberFormat="1" applyFont="1" applyFill="1" applyBorder="1" applyAlignment="1">
      <alignment horizontal="center"/>
    </xf>
    <xf numFmtId="2" fontId="5" fillId="0" borderId="54" xfId="0" applyNumberFormat="1" applyFont="1" applyFill="1" applyBorder="1" applyAlignment="1">
      <alignment horizontal="center"/>
    </xf>
    <xf numFmtId="2" fontId="5" fillId="0" borderId="63" xfId="0" applyNumberFormat="1" applyFont="1" applyFill="1" applyBorder="1" applyAlignment="1">
      <alignment horizontal="center"/>
    </xf>
    <xf numFmtId="2" fontId="5" fillId="0" borderId="70" xfId="0" applyNumberFormat="1" applyFont="1" applyFill="1" applyBorder="1" applyAlignment="1">
      <alignment horizontal="center"/>
    </xf>
    <xf numFmtId="0" fontId="5" fillId="0" borderId="18" xfId="0" applyFont="1" applyFill="1" applyBorder="1"/>
    <xf numFmtId="0" fontId="15" fillId="0" borderId="0" xfId="0" applyNumberFormat="1" applyFont="1" applyFill="1" applyAlignment="1" applyProtection="1">
      <alignment horizontal="right"/>
      <protection locked="0"/>
    </xf>
    <xf numFmtId="0" fontId="15" fillId="0" borderId="0" xfId="0" applyNumberFormat="1" applyFont="1" applyFill="1" applyAlignment="1" applyProtection="1">
      <alignment horizontal="center"/>
      <protection locked="0"/>
    </xf>
    <xf numFmtId="0" fontId="6" fillId="0" borderId="0" xfId="0" applyNumberFormat="1" applyFont="1" applyFill="1" applyAlignment="1" applyProtection="1">
      <alignment horizontal="center"/>
    </xf>
    <xf numFmtId="0" fontId="15" fillId="0" borderId="10" xfId="0" applyNumberFormat="1" applyFont="1" applyFill="1" applyBorder="1" applyAlignment="1" applyProtection="1">
      <alignment horizontal="center"/>
      <protection locked="0"/>
    </xf>
    <xf numFmtId="0" fontId="5" fillId="0" borderId="11" xfId="0" applyFont="1" applyFill="1" applyBorder="1" applyAlignment="1">
      <alignment horizontal="left"/>
    </xf>
    <xf numFmtId="0" fontId="5" fillId="0" borderId="50" xfId="0" applyFont="1" applyFill="1" applyBorder="1" applyAlignment="1"/>
    <xf numFmtId="0" fontId="5" fillId="0" borderId="50" xfId="0" applyFont="1" applyFill="1" applyBorder="1" applyAlignment="1">
      <alignment horizontal="left"/>
    </xf>
    <xf numFmtId="0" fontId="6" fillId="0" borderId="16" xfId="0" applyFont="1" applyFill="1" applyBorder="1" applyAlignment="1">
      <alignment horizontal="left"/>
    </xf>
    <xf numFmtId="0" fontId="6" fillId="0" borderId="11" xfId="0" applyFont="1" applyFill="1" applyBorder="1" applyAlignment="1">
      <alignment horizontal="center"/>
    </xf>
    <xf numFmtId="0" fontId="6" fillId="0" borderId="57" xfId="0" applyFont="1" applyFill="1" applyBorder="1"/>
    <xf numFmtId="0" fontId="6" fillId="0" borderId="58" xfId="0" applyFont="1" applyFill="1" applyBorder="1"/>
    <xf numFmtId="0" fontId="38" fillId="0" borderId="0" xfId="0" applyFont="1" applyFill="1" applyBorder="1" applyAlignment="1">
      <alignment horizontal="left"/>
    </xf>
    <xf numFmtId="0" fontId="5" fillId="0" borderId="61" xfId="0" applyFont="1" applyFill="1" applyBorder="1" applyAlignment="1">
      <alignment horizontal="left"/>
    </xf>
    <xf numFmtId="0" fontId="38" fillId="0" borderId="61" xfId="0" applyFont="1" applyFill="1" applyBorder="1" applyAlignment="1">
      <alignment horizontal="left"/>
    </xf>
    <xf numFmtId="0" fontId="8" fillId="0" borderId="61" xfId="0" applyFont="1" applyFill="1" applyBorder="1" applyAlignment="1">
      <alignment horizontal="left"/>
    </xf>
    <xf numFmtId="165" fontId="5" fillId="0" borderId="81" xfId="0" applyNumberFormat="1" applyFont="1" applyFill="1" applyBorder="1" applyAlignment="1">
      <alignment horizontal="left"/>
    </xf>
    <xf numFmtId="165" fontId="5" fillId="0" borderId="85" xfId="0" applyNumberFormat="1" applyFont="1" applyFill="1" applyBorder="1" applyAlignment="1">
      <alignment horizontal="left"/>
    </xf>
    <xf numFmtId="0" fontId="5" fillId="0" borderId="85" xfId="0" applyFont="1" applyFill="1" applyBorder="1" applyAlignment="1">
      <alignment horizontal="left"/>
    </xf>
    <xf numFmtId="0" fontId="5" fillId="0" borderId="71" xfId="0" applyFont="1" applyFill="1" applyBorder="1" applyAlignment="1">
      <alignment horizontal="left"/>
    </xf>
    <xf numFmtId="0" fontId="50" fillId="0" borderId="85" xfId="0" applyFont="1" applyFill="1" applyBorder="1" applyAlignment="1">
      <alignment horizontal="left"/>
    </xf>
    <xf numFmtId="0" fontId="5" fillId="0" borderId="86" xfId="0" applyFont="1" applyFill="1" applyBorder="1" applyAlignment="1">
      <alignment horizontal="left"/>
    </xf>
    <xf numFmtId="0" fontId="5" fillId="0" borderId="65" xfId="0" applyFont="1" applyFill="1" applyBorder="1" applyAlignment="1">
      <alignment horizontal="left"/>
    </xf>
    <xf numFmtId="0" fontId="38" fillId="0" borderId="65" xfId="0" applyFont="1" applyFill="1" applyBorder="1" applyAlignment="1">
      <alignment horizontal="left"/>
    </xf>
    <xf numFmtId="0" fontId="5" fillId="0" borderId="81" xfId="0" applyFont="1" applyFill="1" applyBorder="1" applyAlignment="1">
      <alignment horizontal="left"/>
    </xf>
    <xf numFmtId="0" fontId="5" fillId="0" borderId="23" xfId="0" applyNumberFormat="1" applyFont="1" applyFill="1" applyBorder="1" applyAlignment="1">
      <alignment horizontal="left"/>
    </xf>
    <xf numFmtId="0" fontId="48" fillId="0" borderId="58" xfId="0" applyFont="1" applyFill="1" applyBorder="1" applyAlignment="1" applyProtection="1">
      <alignment horizontal="left"/>
    </xf>
    <xf numFmtId="0" fontId="5" fillId="0" borderId="34" xfId="0" applyFont="1" applyFill="1" applyBorder="1" applyAlignment="1">
      <alignment horizontal="left"/>
    </xf>
    <xf numFmtId="173" fontId="48" fillId="0" borderId="26" xfId="0" applyNumberFormat="1" applyFont="1" applyFill="1" applyBorder="1" applyAlignment="1" applyProtection="1">
      <alignment horizontal="left"/>
    </xf>
    <xf numFmtId="0" fontId="42" fillId="0" borderId="26" xfId="0" applyFont="1" applyFill="1" applyBorder="1" applyAlignment="1" applyProtection="1">
      <alignment horizontal="left"/>
      <protection locked="0"/>
    </xf>
    <xf numFmtId="0" fontId="53" fillId="0" borderId="26" xfId="0" applyFont="1" applyFill="1" applyBorder="1" applyAlignment="1">
      <alignment horizontal="left"/>
    </xf>
    <xf numFmtId="1" fontId="5" fillId="0" borderId="10" xfId="0" applyNumberFormat="1" applyFont="1" applyFill="1" applyBorder="1" applyAlignment="1">
      <alignment horizontal="left"/>
    </xf>
    <xf numFmtId="0" fontId="52" fillId="0" borderId="26" xfId="0" applyFont="1" applyFill="1" applyBorder="1" applyAlignment="1">
      <alignment horizontal="left"/>
    </xf>
    <xf numFmtId="0" fontId="38" fillId="0" borderId="26" xfId="0" applyFont="1" applyFill="1" applyBorder="1" applyAlignment="1" applyProtection="1">
      <alignment horizontal="left"/>
    </xf>
    <xf numFmtId="0" fontId="8" fillId="0" borderId="65" xfId="0" applyFont="1" applyFill="1" applyBorder="1" applyAlignment="1">
      <alignment horizontal="left"/>
    </xf>
    <xf numFmtId="0" fontId="15" fillId="0" borderId="41" xfId="0" applyFont="1" applyFill="1" applyBorder="1" applyAlignment="1">
      <alignment horizontal="left" vertical="center"/>
    </xf>
    <xf numFmtId="0" fontId="15" fillId="0" borderId="43" xfId="0" applyFont="1" applyFill="1" applyBorder="1"/>
    <xf numFmtId="0" fontId="15" fillId="0" borderId="42" xfId="0" applyFont="1" applyFill="1" applyBorder="1" applyAlignment="1">
      <alignment horizontal="left" vertical="center"/>
    </xf>
    <xf numFmtId="0" fontId="15" fillId="0" borderId="44" xfId="0" applyFont="1" applyFill="1" applyBorder="1"/>
    <xf numFmtId="166" fontId="8" fillId="0" borderId="0" xfId="0" applyNumberFormat="1" applyFont="1" applyFill="1" applyAlignment="1">
      <alignment horizontal="center"/>
    </xf>
    <xf numFmtId="166" fontId="8" fillId="0" borderId="0" xfId="0" applyNumberFormat="1" applyFont="1" applyFill="1" applyBorder="1" applyAlignment="1" applyProtection="1">
      <alignment horizontal="center" vertical="center"/>
      <protection locked="0"/>
    </xf>
    <xf numFmtId="166" fontId="8" fillId="0" borderId="0" xfId="0" applyNumberFormat="1" applyFont="1" applyFill="1" applyBorder="1" applyAlignment="1" applyProtection="1">
      <alignment horizontal="center"/>
      <protection locked="0"/>
    </xf>
    <xf numFmtId="2" fontId="8" fillId="0" borderId="0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center"/>
    </xf>
    <xf numFmtId="0" fontId="48" fillId="0" borderId="65" xfId="0" applyFont="1" applyFill="1" applyBorder="1" applyAlignment="1" applyProtection="1">
      <alignment horizontal="left"/>
    </xf>
    <xf numFmtId="0" fontId="42" fillId="0" borderId="65" xfId="0" applyFont="1" applyFill="1" applyBorder="1" applyAlignment="1" applyProtection="1">
      <alignment horizontal="left"/>
    </xf>
    <xf numFmtId="0" fontId="0" fillId="0" borderId="0" xfId="0" applyNumberFormat="1" applyFont="1" applyFill="1" applyAlignment="1" applyProtection="1">
      <alignment horizontal="center"/>
    </xf>
    <xf numFmtId="2" fontId="9" fillId="0" borderId="29" xfId="0" applyNumberFormat="1" applyFont="1" applyFill="1" applyBorder="1" applyAlignment="1">
      <alignment horizontal="center"/>
    </xf>
    <xf numFmtId="0" fontId="5" fillId="0" borderId="17" xfId="0" applyFont="1" applyFill="1" applyBorder="1" applyAlignment="1">
      <alignment horizontal="left"/>
    </xf>
    <xf numFmtId="2" fontId="6" fillId="0" borderId="12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6" fillId="0" borderId="0" xfId="0" applyFont="1" applyFill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wrapText="1"/>
    </xf>
    <xf numFmtId="2" fontId="9" fillId="0" borderId="23" xfId="0" applyNumberFormat="1" applyFont="1" applyFill="1" applyBorder="1" applyAlignment="1">
      <alignment horizontal="center"/>
    </xf>
    <xf numFmtId="0" fontId="7" fillId="0" borderId="65" xfId="0" applyFont="1" applyFill="1" applyBorder="1" applyAlignment="1">
      <alignment horizontal="center"/>
    </xf>
    <xf numFmtId="2" fontId="9" fillId="0" borderId="30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 vertical="top"/>
    </xf>
    <xf numFmtId="0" fontId="6" fillId="0" borderId="83" xfId="0" applyFont="1" applyFill="1" applyBorder="1"/>
    <xf numFmtId="166" fontId="6" fillId="0" borderId="30" xfId="0" applyNumberFormat="1" applyFont="1" applyFill="1" applyBorder="1" applyAlignment="1">
      <alignment horizontal="center"/>
    </xf>
    <xf numFmtId="166" fontId="6" fillId="0" borderId="29" xfId="0" applyNumberFormat="1" applyFont="1" applyFill="1" applyBorder="1" applyAlignment="1">
      <alignment horizontal="center"/>
    </xf>
    <xf numFmtId="166" fontId="6" fillId="0" borderId="21" xfId="0" applyNumberFormat="1" applyFont="1" applyFill="1" applyBorder="1" applyAlignment="1">
      <alignment horizontal="center"/>
    </xf>
    <xf numFmtId="0" fontId="5" fillId="0" borderId="82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 vertical="top"/>
    </xf>
    <xf numFmtId="167" fontId="5" fillId="0" borderId="82" xfId="0" applyNumberFormat="1" applyFont="1" applyFill="1" applyBorder="1" applyAlignment="1">
      <alignment horizontal="left"/>
    </xf>
    <xf numFmtId="0" fontId="5" fillId="0" borderId="63" xfId="0" applyFont="1" applyFill="1" applyBorder="1" applyAlignment="1">
      <alignment horizontal="center" vertical="center"/>
    </xf>
    <xf numFmtId="0" fontId="5" fillId="0" borderId="83" xfId="0" applyFont="1" applyFill="1" applyBorder="1" applyAlignment="1">
      <alignment horizontal="center"/>
    </xf>
    <xf numFmtId="0" fontId="5" fillId="0" borderId="84" xfId="0" applyFont="1" applyFill="1" applyBorder="1" applyAlignment="1">
      <alignment horizontal="center"/>
    </xf>
    <xf numFmtId="166" fontId="6" fillId="0" borderId="62" xfId="0" applyNumberFormat="1" applyFont="1" applyFill="1" applyBorder="1" applyAlignment="1">
      <alignment horizontal="center"/>
    </xf>
    <xf numFmtId="166" fontId="6" fillId="0" borderId="10" xfId="0" applyNumberFormat="1" applyFont="1" applyFill="1" applyBorder="1" applyAlignment="1">
      <alignment horizontal="center"/>
    </xf>
    <xf numFmtId="166" fontId="6" fillId="0" borderId="60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vertical="top"/>
    </xf>
    <xf numFmtId="166" fontId="5" fillId="0" borderId="62" xfId="0" applyNumberFormat="1" applyFont="1" applyFill="1" applyBorder="1" applyAlignment="1">
      <alignment horizontal="center"/>
    </xf>
    <xf numFmtId="166" fontId="5" fillId="0" borderId="60" xfId="0" applyNumberFormat="1" applyFont="1" applyFill="1" applyBorder="1" applyAlignment="1">
      <alignment horizontal="center"/>
    </xf>
    <xf numFmtId="0" fontId="8" fillId="0" borderId="82" xfId="0" applyFont="1" applyFill="1" applyBorder="1" applyAlignment="1">
      <alignment horizontal="left"/>
    </xf>
    <xf numFmtId="0" fontId="6" fillId="0" borderId="41" xfId="0" applyFont="1" applyFill="1" applyBorder="1"/>
    <xf numFmtId="166" fontId="5" fillId="0" borderId="37" xfId="0" applyNumberFormat="1" applyFont="1" applyFill="1" applyBorder="1" applyAlignment="1">
      <alignment horizontal="center"/>
    </xf>
    <xf numFmtId="166" fontId="5" fillId="0" borderId="24" xfId="0" applyNumberFormat="1" applyFont="1" applyFill="1" applyBorder="1" applyAlignment="1">
      <alignment horizontal="center"/>
    </xf>
    <xf numFmtId="166" fontId="5" fillId="0" borderId="36" xfId="0" applyNumberFormat="1" applyFont="1" applyFill="1" applyBorder="1" applyAlignment="1">
      <alignment horizontal="center"/>
    </xf>
    <xf numFmtId="0" fontId="5" fillId="0" borderId="72" xfId="0" applyFont="1" applyFill="1" applyBorder="1" applyAlignment="1">
      <alignment horizontal="center"/>
    </xf>
    <xf numFmtId="0" fontId="5" fillId="0" borderId="41" xfId="0" applyFont="1" applyFill="1" applyBorder="1" applyAlignment="1">
      <alignment horizontal="center" vertical="top"/>
    </xf>
    <xf numFmtId="0" fontId="8" fillId="0" borderId="72" xfId="0" applyFont="1" applyFill="1" applyBorder="1" applyAlignment="1">
      <alignment horizontal="left"/>
    </xf>
    <xf numFmtId="0" fontId="5" fillId="0" borderId="66" xfId="0" applyFont="1" applyFill="1" applyBorder="1" applyAlignment="1">
      <alignment horizontal="center" vertical="center"/>
    </xf>
    <xf numFmtId="0" fontId="5" fillId="0" borderId="52" xfId="0" applyFont="1" applyFill="1" applyBorder="1" applyAlignment="1">
      <alignment horizontal="center"/>
    </xf>
    <xf numFmtId="0" fontId="8" fillId="0" borderId="16" xfId="0" applyNumberFormat="1" applyFont="1" applyFill="1" applyBorder="1" applyAlignment="1">
      <alignment horizontal="center" vertical="top"/>
    </xf>
    <xf numFmtId="0" fontId="8" fillId="0" borderId="13" xfId="0" applyNumberFormat="1" applyFont="1" applyFill="1" applyBorder="1" applyAlignment="1">
      <alignment horizontal="center" vertical="top"/>
    </xf>
    <xf numFmtId="0" fontId="8" fillId="0" borderId="15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top"/>
    </xf>
    <xf numFmtId="0" fontId="48" fillId="0" borderId="0" xfId="0" applyFont="1" applyFill="1" applyBorder="1" applyAlignment="1" applyProtection="1">
      <alignment horizontal="left"/>
    </xf>
    <xf numFmtId="0" fontId="6" fillId="0" borderId="42" xfId="0" applyFont="1" applyFill="1" applyBorder="1"/>
    <xf numFmtId="166" fontId="4" fillId="0" borderId="30" xfId="0" applyNumberFormat="1" applyFont="1" applyFill="1" applyBorder="1" applyAlignment="1" applyProtection="1">
      <alignment horizontal="center"/>
      <protection locked="0"/>
    </xf>
    <xf numFmtId="166" fontId="4" fillId="0" borderId="29" xfId="0" applyNumberFormat="1" applyFont="1" applyFill="1" applyBorder="1" applyAlignment="1" applyProtection="1">
      <alignment horizontal="center"/>
      <protection locked="0"/>
    </xf>
    <xf numFmtId="166" fontId="4" fillId="0" borderId="21" xfId="0" applyNumberFormat="1" applyFont="1" applyFill="1" applyBorder="1" applyAlignment="1" applyProtection="1">
      <alignment horizontal="center"/>
      <protection locked="0"/>
    </xf>
    <xf numFmtId="0" fontId="8" fillId="0" borderId="44" xfId="0" applyFont="1" applyFill="1" applyBorder="1" applyAlignment="1" applyProtection="1">
      <alignment horizontal="center"/>
      <protection locked="0"/>
    </xf>
    <xf numFmtId="0" fontId="8" fillId="0" borderId="42" xfId="0" applyFont="1" applyFill="1" applyBorder="1" applyAlignment="1" applyProtection="1">
      <alignment horizontal="center" vertical="top"/>
      <protection locked="0"/>
    </xf>
    <xf numFmtId="0" fontId="8" fillId="0" borderId="54" xfId="0" applyFont="1" applyFill="1" applyBorder="1" applyAlignment="1" applyProtection="1">
      <alignment horizontal="left"/>
    </xf>
    <xf numFmtId="0" fontId="5" fillId="0" borderId="70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/>
    </xf>
    <xf numFmtId="0" fontId="5" fillId="0" borderId="54" xfId="0" applyFont="1" applyFill="1" applyBorder="1" applyAlignment="1">
      <alignment horizontal="center"/>
    </xf>
    <xf numFmtId="166" fontId="5" fillId="0" borderId="37" xfId="0" applyNumberFormat="1" applyFont="1" applyFill="1" applyBorder="1" applyAlignment="1" applyProtection="1">
      <alignment horizontal="center"/>
      <protection locked="0"/>
    </xf>
    <xf numFmtId="166" fontId="5" fillId="0" borderId="24" xfId="0" applyNumberFormat="1" applyFont="1" applyFill="1" applyBorder="1" applyAlignment="1" applyProtection="1">
      <alignment horizontal="center"/>
      <protection locked="0"/>
    </xf>
    <xf numFmtId="166" fontId="5" fillId="0" borderId="36" xfId="0" applyNumberFormat="1" applyFont="1" applyFill="1" applyBorder="1" applyAlignment="1" applyProtection="1">
      <alignment horizontal="center"/>
      <protection locked="0"/>
    </xf>
    <xf numFmtId="0" fontId="5" fillId="0" borderId="72" xfId="0" applyFont="1" applyFill="1" applyBorder="1" applyAlignment="1" applyProtection="1">
      <alignment horizontal="center"/>
      <protection locked="0"/>
    </xf>
    <xf numFmtId="0" fontId="5" fillId="0" borderId="41" xfId="0" applyFont="1" applyFill="1" applyBorder="1" applyAlignment="1" applyProtection="1">
      <alignment horizontal="center" vertical="top"/>
      <protection locked="0"/>
    </xf>
    <xf numFmtId="0" fontId="8" fillId="0" borderId="72" xfId="0" applyFont="1" applyFill="1" applyBorder="1" applyAlignment="1" applyProtection="1">
      <alignment horizontal="left"/>
    </xf>
    <xf numFmtId="0" fontId="8" fillId="0" borderId="16" xfId="0" applyNumberFormat="1" applyFont="1" applyFill="1" applyBorder="1" applyAlignment="1" applyProtection="1">
      <alignment horizontal="center" vertical="top"/>
      <protection locked="0"/>
    </xf>
    <xf numFmtId="0" fontId="8" fillId="0" borderId="13" xfId="0" applyNumberFormat="1" applyFont="1" applyFill="1" applyBorder="1" applyAlignment="1" applyProtection="1">
      <alignment horizontal="center" vertical="top"/>
      <protection locked="0"/>
    </xf>
    <xf numFmtId="0" fontId="8" fillId="0" borderId="15" xfId="0" applyNumberFormat="1" applyFont="1" applyFill="1" applyBorder="1" applyAlignment="1" applyProtection="1">
      <alignment horizontal="center" vertical="top"/>
      <protection locked="0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44" xfId="0" applyFont="1" applyFill="1" applyBorder="1" applyAlignment="1">
      <alignment horizontal="center"/>
    </xf>
    <xf numFmtId="167" fontId="5" fillId="0" borderId="44" xfId="0" applyNumberFormat="1" applyFont="1" applyFill="1" applyBorder="1" applyAlignment="1">
      <alignment horizontal="left"/>
    </xf>
    <xf numFmtId="166" fontId="5" fillId="0" borderId="14" xfId="0" applyNumberFormat="1" applyFont="1" applyFill="1" applyBorder="1" applyAlignment="1">
      <alignment horizontal="center"/>
    </xf>
    <xf numFmtId="166" fontId="6" fillId="0" borderId="30" xfId="0" applyNumberFormat="1" applyFont="1" applyFill="1" applyBorder="1" applyAlignment="1">
      <alignment horizontal="center" wrapText="1"/>
    </xf>
    <xf numFmtId="166" fontId="6" fillId="0" borderId="29" xfId="0" applyNumberFormat="1" applyFont="1" applyFill="1" applyBorder="1" applyAlignment="1">
      <alignment horizontal="center" wrapText="1"/>
    </xf>
    <xf numFmtId="166" fontId="6" fillId="0" borderId="21" xfId="0" applyNumberFormat="1" applyFont="1" applyFill="1" applyBorder="1" applyAlignment="1">
      <alignment horizontal="center" wrapText="1"/>
    </xf>
    <xf numFmtId="0" fontId="46" fillId="0" borderId="54" xfId="0" applyFont="1" applyFill="1" applyBorder="1" applyAlignment="1">
      <alignment horizontal="left"/>
    </xf>
    <xf numFmtId="166" fontId="6" fillId="0" borderId="62" xfId="0" applyNumberFormat="1" applyFont="1" applyFill="1" applyBorder="1" applyAlignment="1">
      <alignment horizontal="center" wrapText="1"/>
    </xf>
    <xf numFmtId="166" fontId="6" fillId="0" borderId="10" xfId="0" applyNumberFormat="1" applyFont="1" applyFill="1" applyBorder="1" applyAlignment="1">
      <alignment horizontal="center" wrapText="1"/>
    </xf>
    <xf numFmtId="166" fontId="6" fillId="0" borderId="60" xfId="0" applyNumberFormat="1" applyFont="1" applyFill="1" applyBorder="1" applyAlignment="1">
      <alignment horizontal="center" wrapText="1"/>
    </xf>
    <xf numFmtId="0" fontId="46" fillId="0" borderId="82" xfId="0" applyFont="1" applyFill="1" applyBorder="1" applyAlignment="1">
      <alignment horizontal="left"/>
    </xf>
    <xf numFmtId="0" fontId="6" fillId="0" borderId="39" xfId="0" applyFont="1" applyFill="1" applyBorder="1"/>
    <xf numFmtId="166" fontId="6" fillId="0" borderId="28" xfId="0" applyNumberFormat="1" applyFont="1" applyFill="1" applyBorder="1" applyAlignment="1">
      <alignment horizontal="center"/>
    </xf>
    <xf numFmtId="166" fontId="6" fillId="0" borderId="22" xfId="0" applyNumberFormat="1" applyFont="1" applyFill="1" applyBorder="1" applyAlignment="1">
      <alignment horizontal="center"/>
    </xf>
    <xf numFmtId="166" fontId="6" fillId="0" borderId="20" xfId="0" applyNumberFormat="1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0" borderId="39" xfId="0" applyFont="1" applyFill="1" applyBorder="1" applyAlignment="1">
      <alignment horizontal="center" vertical="top"/>
    </xf>
    <xf numFmtId="0" fontId="8" fillId="0" borderId="43" xfId="0" applyFont="1" applyFill="1" applyBorder="1" applyAlignment="1">
      <alignment horizontal="left"/>
    </xf>
    <xf numFmtId="0" fontId="5" fillId="0" borderId="40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/>
    </xf>
    <xf numFmtId="0" fontId="5" fillId="0" borderId="53" xfId="0" applyFont="1" applyFill="1" applyBorder="1" applyAlignment="1">
      <alignment horizontal="center"/>
    </xf>
    <xf numFmtId="166" fontId="6" fillId="0" borderId="46" xfId="0" applyNumberFormat="1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 vertical="top" wrapText="1"/>
    </xf>
    <xf numFmtId="0" fontId="46" fillId="0" borderId="44" xfId="0" applyFont="1" applyFill="1" applyBorder="1" applyAlignment="1">
      <alignment horizontal="left"/>
    </xf>
    <xf numFmtId="166" fontId="6" fillId="0" borderId="68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vertical="top" wrapText="1"/>
    </xf>
    <xf numFmtId="166" fontId="6" fillId="0" borderId="71" xfId="0" applyNumberFormat="1" applyFont="1" applyFill="1" applyBorder="1" applyAlignment="1">
      <alignment horizontal="center" wrapText="1"/>
    </xf>
    <xf numFmtId="166" fontId="6" fillId="0" borderId="24" xfId="0" applyNumberFormat="1" applyFont="1" applyFill="1" applyBorder="1" applyAlignment="1">
      <alignment horizontal="center" wrapText="1"/>
    </xf>
    <xf numFmtId="166" fontId="6" fillId="0" borderId="75" xfId="0" applyNumberFormat="1" applyFont="1" applyFill="1" applyBorder="1" applyAlignment="1">
      <alignment horizontal="center" wrapText="1"/>
    </xf>
    <xf numFmtId="0" fontId="5" fillId="0" borderId="41" xfId="0" applyFont="1" applyFill="1" applyBorder="1" applyAlignment="1">
      <alignment horizontal="center" vertical="top" wrapText="1"/>
    </xf>
    <xf numFmtId="0" fontId="46" fillId="0" borderId="84" xfId="0" applyFont="1" applyFill="1" applyBorder="1" applyAlignment="1">
      <alignment horizontal="left"/>
    </xf>
    <xf numFmtId="166" fontId="6" fillId="0" borderId="68" xfId="0" applyNumberFormat="1" applyFont="1" applyFill="1" applyBorder="1" applyAlignment="1">
      <alignment horizontal="center" wrapText="1"/>
    </xf>
    <xf numFmtId="0" fontId="8" fillId="0" borderId="84" xfId="0" applyFont="1" applyFill="1" applyBorder="1" applyAlignment="1">
      <alignment horizontal="left"/>
    </xf>
    <xf numFmtId="0" fontId="5" fillId="0" borderId="83" xfId="0" applyNumberFormat="1" applyFont="1" applyFill="1" applyBorder="1" applyAlignment="1">
      <alignment horizontal="center" vertical="center" wrapText="1"/>
    </xf>
    <xf numFmtId="0" fontId="8" fillId="0" borderId="84" xfId="0" applyNumberFormat="1" applyFont="1" applyFill="1" applyBorder="1" applyAlignment="1">
      <alignment horizontal="left" vertical="center" wrapText="1"/>
    </xf>
    <xf numFmtId="166" fontId="6" fillId="0" borderId="28" xfId="0" applyNumberFormat="1" applyFont="1" applyFill="1" applyBorder="1" applyAlignment="1">
      <alignment horizontal="center" wrapText="1"/>
    </xf>
    <xf numFmtId="166" fontId="6" fillId="0" borderId="22" xfId="0" applyNumberFormat="1" applyFont="1" applyFill="1" applyBorder="1" applyAlignment="1">
      <alignment horizontal="center" wrapText="1"/>
    </xf>
    <xf numFmtId="166" fontId="6" fillId="0" borderId="45" xfId="0" applyNumberFormat="1" applyFont="1" applyFill="1" applyBorder="1" applyAlignment="1">
      <alignment horizontal="center" wrapText="1"/>
    </xf>
    <xf numFmtId="0" fontId="5" fillId="0" borderId="39" xfId="0" applyNumberFormat="1" applyFont="1" applyFill="1" applyBorder="1" applyAlignment="1">
      <alignment horizontal="center" vertical="center" wrapText="1"/>
    </xf>
    <xf numFmtId="0" fontId="5" fillId="0" borderId="39" xfId="0" applyNumberFormat="1" applyFont="1" applyFill="1" applyBorder="1" applyAlignment="1">
      <alignment horizontal="center" vertical="top"/>
    </xf>
    <xf numFmtId="0" fontId="8" fillId="0" borderId="53" xfId="0" applyNumberFormat="1" applyFont="1" applyFill="1" applyBorder="1" applyAlignment="1">
      <alignment horizontal="left" vertical="center" wrapText="1"/>
    </xf>
    <xf numFmtId="166" fontId="5" fillId="0" borderId="50" xfId="0" applyNumberFormat="1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/>
    </xf>
    <xf numFmtId="0" fontId="5" fillId="0" borderId="50" xfId="0" applyFont="1" applyFill="1" applyBorder="1" applyAlignment="1">
      <alignment horizontal="center" vertical="top"/>
    </xf>
    <xf numFmtId="0" fontId="38" fillId="0" borderId="50" xfId="0" applyFont="1" applyFill="1" applyBorder="1" applyAlignment="1">
      <alignment horizontal="left"/>
    </xf>
    <xf numFmtId="166" fontId="43" fillId="0" borderId="12" xfId="0" applyNumberFormat="1" applyFont="1" applyFill="1" applyBorder="1" applyAlignment="1">
      <alignment horizontal="center"/>
    </xf>
    <xf numFmtId="166" fontId="43" fillId="0" borderId="11" xfId="0" applyNumberFormat="1" applyFont="1" applyFill="1" applyBorder="1" applyAlignment="1">
      <alignment horizontal="center"/>
    </xf>
    <xf numFmtId="0" fontId="43" fillId="0" borderId="11" xfId="0" applyNumberFormat="1" applyFont="1" applyFill="1" applyBorder="1" applyAlignment="1">
      <alignment horizontal="center"/>
    </xf>
    <xf numFmtId="0" fontId="49" fillId="0" borderId="11" xfId="0" applyNumberFormat="1" applyFont="1" applyFill="1" applyBorder="1" applyAlignment="1">
      <alignment horizontal="center" vertical="top"/>
    </xf>
    <xf numFmtId="0" fontId="36" fillId="0" borderId="11" xfId="0" applyNumberFormat="1" applyFont="1" applyFill="1" applyBorder="1" applyAlignment="1">
      <alignment horizontal="left"/>
    </xf>
    <xf numFmtId="166" fontId="6" fillId="0" borderId="37" xfId="0" applyNumberFormat="1" applyFont="1" applyFill="1" applyBorder="1" applyAlignment="1">
      <alignment horizontal="center"/>
    </xf>
    <xf numFmtId="166" fontId="6" fillId="0" borderId="24" xfId="0" applyNumberFormat="1" applyFont="1" applyFill="1" applyBorder="1" applyAlignment="1">
      <alignment horizontal="center"/>
    </xf>
    <xf numFmtId="166" fontId="6" fillId="0" borderId="36" xfId="0" applyNumberFormat="1" applyFont="1" applyFill="1" applyBorder="1" applyAlignment="1">
      <alignment horizontal="center"/>
    </xf>
    <xf numFmtId="0" fontId="8" fillId="0" borderId="52" xfId="0" applyFont="1" applyFill="1" applyBorder="1" applyAlignment="1">
      <alignment horizontal="left"/>
    </xf>
    <xf numFmtId="0" fontId="52" fillId="0" borderId="0" xfId="0" applyFont="1" applyFill="1" applyBorder="1" applyAlignment="1">
      <alignment horizontal="left"/>
    </xf>
    <xf numFmtId="167" fontId="46" fillId="0" borderId="44" xfId="0" applyNumberFormat="1" applyFont="1" applyFill="1" applyBorder="1" applyAlignment="1">
      <alignment horizontal="left"/>
    </xf>
    <xf numFmtId="167" fontId="46" fillId="0" borderId="82" xfId="0" applyNumberFormat="1" applyFont="1" applyFill="1" applyBorder="1" applyAlignment="1">
      <alignment horizontal="left"/>
    </xf>
    <xf numFmtId="166" fontId="6" fillId="0" borderId="71" xfId="0" applyNumberFormat="1" applyFont="1" applyFill="1" applyBorder="1" applyAlignment="1">
      <alignment horizontal="center"/>
    </xf>
    <xf numFmtId="166" fontId="6" fillId="0" borderId="75" xfId="0" applyNumberFormat="1" applyFont="1" applyFill="1" applyBorder="1" applyAlignment="1">
      <alignment horizontal="center"/>
    </xf>
    <xf numFmtId="167" fontId="46" fillId="0" borderId="54" xfId="0" applyNumberFormat="1" applyFont="1" applyFill="1" applyBorder="1" applyAlignment="1">
      <alignment horizontal="left"/>
    </xf>
    <xf numFmtId="167" fontId="46" fillId="0" borderId="84" xfId="0" applyNumberFormat="1" applyFont="1" applyFill="1" applyBorder="1" applyAlignment="1">
      <alignment horizontal="left"/>
    </xf>
    <xf numFmtId="166" fontId="6" fillId="0" borderId="45" xfId="0" applyNumberFormat="1" applyFont="1" applyFill="1" applyBorder="1" applyAlignment="1">
      <alignment horizontal="center"/>
    </xf>
    <xf numFmtId="0" fontId="8" fillId="0" borderId="53" xfId="0" applyFont="1" applyFill="1" applyBorder="1" applyAlignment="1">
      <alignment horizontal="left"/>
    </xf>
    <xf numFmtId="166" fontId="5" fillId="0" borderId="12" xfId="0" applyNumberFormat="1" applyFont="1" applyFill="1" applyBorder="1" applyAlignment="1">
      <alignment horizontal="center"/>
    </xf>
    <xf numFmtId="166" fontId="5" fillId="0" borderId="11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 vertical="top"/>
    </xf>
    <xf numFmtId="166" fontId="5" fillId="0" borderId="49" xfId="0" applyNumberFormat="1" applyFont="1" applyFill="1" applyBorder="1" applyAlignment="1">
      <alignment horizontal="center"/>
    </xf>
    <xf numFmtId="166" fontId="5" fillId="0" borderId="73" xfId="0" applyNumberFormat="1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/>
    </xf>
    <xf numFmtId="0" fontId="5" fillId="0" borderId="73" xfId="0" applyFont="1" applyFill="1" applyBorder="1" applyAlignment="1">
      <alignment horizontal="center" vertical="top"/>
    </xf>
    <xf numFmtId="166" fontId="5" fillId="0" borderId="59" xfId="0" applyNumberFormat="1" applyFont="1" applyFill="1" applyBorder="1" applyAlignment="1">
      <alignment horizontal="center"/>
    </xf>
    <xf numFmtId="166" fontId="5" fillId="0" borderId="58" xfId="0" applyNumberFormat="1" applyFont="1" applyFill="1" applyBorder="1" applyAlignment="1">
      <alignment horizontal="center"/>
    </xf>
    <xf numFmtId="166" fontId="5" fillId="0" borderId="57" xfId="0" applyNumberFormat="1" applyFont="1" applyFill="1" applyBorder="1" applyAlignment="1">
      <alignment horizontal="center"/>
    </xf>
    <xf numFmtId="0" fontId="5" fillId="0" borderId="16" xfId="0" applyFont="1" applyFill="1" applyBorder="1" applyAlignment="1">
      <alignment horizontal="center" vertical="top"/>
    </xf>
    <xf numFmtId="0" fontId="8" fillId="0" borderId="19" xfId="0" applyFont="1" applyFill="1" applyBorder="1" applyAlignment="1">
      <alignment horizontal="left"/>
    </xf>
    <xf numFmtId="166" fontId="6" fillId="0" borderId="35" xfId="0" applyNumberFormat="1" applyFont="1" applyFill="1" applyBorder="1" applyAlignment="1">
      <alignment horizontal="center" vertical="center"/>
    </xf>
    <xf numFmtId="166" fontId="6" fillId="0" borderId="34" xfId="0" applyNumberFormat="1" applyFont="1" applyFill="1" applyBorder="1" applyAlignment="1">
      <alignment horizontal="center" vertical="center"/>
    </xf>
    <xf numFmtId="166" fontId="6" fillId="0" borderId="33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top"/>
    </xf>
    <xf numFmtId="0" fontId="8" fillId="0" borderId="0" xfId="0" applyNumberFormat="1" applyFont="1" applyFill="1" applyBorder="1" applyAlignment="1">
      <alignment horizontal="left" vertical="center" wrapText="1"/>
    </xf>
    <xf numFmtId="166" fontId="6" fillId="0" borderId="28" xfId="0" applyNumberFormat="1" applyFont="1" applyFill="1" applyBorder="1" applyAlignment="1">
      <alignment horizontal="center" vertical="center"/>
    </xf>
    <xf numFmtId="166" fontId="6" fillId="0" borderId="22" xfId="0" applyNumberFormat="1" applyFont="1" applyFill="1" applyBorder="1" applyAlignment="1">
      <alignment horizontal="center" vertical="center"/>
    </xf>
    <xf numFmtId="166" fontId="6" fillId="0" borderId="20" xfId="0" applyNumberFormat="1" applyFont="1" applyFill="1" applyBorder="1" applyAlignment="1">
      <alignment horizontal="center" vertical="center"/>
    </xf>
    <xf numFmtId="0" fontId="5" fillId="0" borderId="43" xfId="0" applyNumberFormat="1" applyFont="1" applyFill="1" applyBorder="1" applyAlignment="1">
      <alignment horizontal="center" vertical="center" wrapText="1"/>
    </xf>
    <xf numFmtId="0" fontId="8" fillId="0" borderId="43" xfId="0" applyNumberFormat="1" applyFont="1" applyFill="1" applyBorder="1" applyAlignment="1">
      <alignment horizontal="left" vertical="center" wrapText="1"/>
    </xf>
    <xf numFmtId="167" fontId="46" fillId="0" borderId="42" xfId="0" applyNumberFormat="1" applyFont="1" applyFill="1" applyBorder="1" applyAlignment="1">
      <alignment horizontal="left"/>
    </xf>
    <xf numFmtId="167" fontId="46" fillId="0" borderId="83" xfId="0" applyNumberFormat="1" applyFont="1" applyFill="1" applyBorder="1" applyAlignment="1">
      <alignment horizontal="left"/>
    </xf>
    <xf numFmtId="0" fontId="8" fillId="0" borderId="41" xfId="0" applyFont="1" applyFill="1" applyBorder="1" applyAlignment="1">
      <alignment horizontal="left"/>
    </xf>
    <xf numFmtId="0" fontId="8" fillId="0" borderId="39" xfId="0" applyFont="1" applyFill="1" applyBorder="1" applyAlignment="1">
      <alignment horizontal="left"/>
    </xf>
    <xf numFmtId="166" fontId="6" fillId="0" borderId="59" xfId="0" applyNumberFormat="1" applyFont="1" applyFill="1" applyBorder="1" applyAlignment="1">
      <alignment horizontal="center" vertical="center"/>
    </xf>
    <xf numFmtId="166" fontId="6" fillId="0" borderId="58" xfId="0" applyNumberFormat="1" applyFont="1" applyFill="1" applyBorder="1" applyAlignment="1">
      <alignment horizontal="center" vertical="center"/>
    </xf>
    <xf numFmtId="166" fontId="6" fillId="0" borderId="57" xfId="0" applyNumberFormat="1" applyFont="1" applyFill="1" applyBorder="1" applyAlignment="1">
      <alignment horizontal="center" vertical="center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6" xfId="0" applyNumberFormat="1" applyFont="1" applyFill="1" applyBorder="1" applyAlignment="1">
      <alignment horizontal="center" vertical="top"/>
    </xf>
    <xf numFmtId="0" fontId="8" fillId="0" borderId="42" xfId="0" applyNumberFormat="1" applyFont="1" applyFill="1" applyBorder="1" applyAlignment="1">
      <alignment horizontal="left" vertical="center" wrapText="1"/>
    </xf>
    <xf numFmtId="0" fontId="8" fillId="0" borderId="39" xfId="0" applyNumberFormat="1" applyFont="1" applyFill="1" applyBorder="1" applyAlignment="1">
      <alignment horizontal="left" vertical="center" wrapText="1"/>
    </xf>
    <xf numFmtId="166" fontId="6" fillId="0" borderId="32" xfId="0" applyNumberFormat="1" applyFont="1" applyFill="1" applyBorder="1" applyAlignment="1">
      <alignment horizontal="center"/>
    </xf>
    <xf numFmtId="166" fontId="6" fillId="0" borderId="23" xfId="0" applyNumberFormat="1" applyFont="1" applyFill="1" applyBorder="1" applyAlignment="1">
      <alignment horizontal="center"/>
    </xf>
    <xf numFmtId="166" fontId="6" fillId="0" borderId="31" xfId="0" applyNumberFormat="1" applyFont="1" applyFill="1" applyBorder="1" applyAlignment="1">
      <alignment horizontal="center"/>
    </xf>
    <xf numFmtId="166" fontId="5" fillId="0" borderId="79" xfId="0" applyNumberFormat="1" applyFont="1" applyFill="1" applyBorder="1" applyAlignment="1">
      <alignment horizontal="center"/>
    </xf>
    <xf numFmtId="0" fontId="5" fillId="0" borderId="56" xfId="0" applyFont="1" applyFill="1" applyBorder="1" applyAlignment="1">
      <alignment horizontal="center" vertical="top"/>
    </xf>
    <xf numFmtId="167" fontId="46" fillId="0" borderId="79" xfId="0" applyNumberFormat="1" applyFont="1" applyFill="1" applyBorder="1" applyAlignment="1">
      <alignment horizontal="left"/>
    </xf>
    <xf numFmtId="165" fontId="5" fillId="0" borderId="82" xfId="0" applyNumberFormat="1" applyFont="1" applyFill="1" applyBorder="1" applyAlignment="1">
      <alignment horizontal="center"/>
    </xf>
    <xf numFmtId="0" fontId="8" fillId="0" borderId="54" xfId="0" applyNumberFormat="1" applyFont="1" applyFill="1" applyBorder="1" applyAlignment="1">
      <alignment horizontal="left" vertical="center" wrapText="1"/>
    </xf>
    <xf numFmtId="166" fontId="6" fillId="0" borderId="37" xfId="0" applyNumberFormat="1" applyFont="1" applyFill="1" applyBorder="1" applyAlignment="1">
      <alignment horizontal="center" vertical="center"/>
    </xf>
    <xf numFmtId="166" fontId="6" fillId="0" borderId="24" xfId="0" applyNumberFormat="1" applyFont="1" applyFill="1" applyBorder="1" applyAlignment="1">
      <alignment horizontal="center" vertical="center"/>
    </xf>
    <xf numFmtId="166" fontId="6" fillId="0" borderId="36" xfId="0" applyNumberFormat="1" applyFont="1" applyFill="1" applyBorder="1" applyAlignment="1">
      <alignment horizontal="center" vertical="center"/>
    </xf>
    <xf numFmtId="0" fontId="5" fillId="0" borderId="72" xfId="0" applyNumberFormat="1" applyFont="1" applyFill="1" applyBorder="1" applyAlignment="1">
      <alignment horizontal="center" vertical="center" wrapText="1"/>
    </xf>
    <xf numFmtId="0" fontId="5" fillId="0" borderId="41" xfId="0" applyNumberFormat="1" applyFont="1" applyFill="1" applyBorder="1" applyAlignment="1">
      <alignment horizontal="center" vertical="top"/>
    </xf>
    <xf numFmtId="0" fontId="8" fillId="0" borderId="52" xfId="0" applyNumberFormat="1" applyFont="1" applyFill="1" applyBorder="1" applyAlignment="1">
      <alignment horizontal="left" vertical="center" wrapText="1"/>
    </xf>
    <xf numFmtId="0" fontId="5" fillId="0" borderId="82" xfId="0" applyFont="1" applyFill="1" applyBorder="1" applyAlignment="1">
      <alignment horizontal="left"/>
    </xf>
    <xf numFmtId="166" fontId="6" fillId="0" borderId="62" xfId="0" applyNumberFormat="1" applyFont="1" applyFill="1" applyBorder="1" applyAlignment="1" applyProtection="1">
      <alignment horizontal="center"/>
      <protection locked="0"/>
    </xf>
    <xf numFmtId="166" fontId="6" fillId="0" borderId="10" xfId="0" applyNumberFormat="1" applyFont="1" applyFill="1" applyBorder="1" applyAlignment="1" applyProtection="1">
      <alignment horizontal="center"/>
      <protection locked="0"/>
    </xf>
    <xf numFmtId="166" fontId="6" fillId="0" borderId="60" xfId="0" applyNumberFormat="1" applyFont="1" applyFill="1" applyBorder="1" applyAlignment="1" applyProtection="1">
      <alignment horizontal="center"/>
      <protection locked="0"/>
    </xf>
    <xf numFmtId="0" fontId="8" fillId="0" borderId="54" xfId="0" applyFont="1" applyFill="1" applyBorder="1" applyAlignment="1">
      <alignment horizontal="left"/>
    </xf>
    <xf numFmtId="166" fontId="6" fillId="0" borderId="30" xfId="0" applyNumberFormat="1" applyFont="1" applyFill="1" applyBorder="1" applyAlignment="1" applyProtection="1">
      <alignment horizontal="center"/>
      <protection locked="0"/>
    </xf>
    <xf numFmtId="166" fontId="6" fillId="0" borderId="29" xfId="0" applyNumberFormat="1" applyFont="1" applyFill="1" applyBorder="1" applyAlignment="1" applyProtection="1">
      <alignment horizontal="center"/>
      <protection locked="0"/>
    </xf>
    <xf numFmtId="166" fontId="6" fillId="0" borderId="21" xfId="0" applyNumberFormat="1" applyFont="1" applyFill="1" applyBorder="1" applyAlignment="1" applyProtection="1">
      <alignment horizontal="center"/>
      <protection locked="0"/>
    </xf>
    <xf numFmtId="166" fontId="6" fillId="0" borderId="28" xfId="0" applyNumberFormat="1" applyFont="1" applyFill="1" applyBorder="1" applyAlignment="1" applyProtection="1">
      <alignment horizontal="center"/>
      <protection locked="0"/>
    </xf>
    <xf numFmtId="166" fontId="6" fillId="0" borderId="22" xfId="0" applyNumberFormat="1" applyFont="1" applyFill="1" applyBorder="1" applyAlignment="1" applyProtection="1">
      <alignment horizontal="center"/>
      <protection locked="0"/>
    </xf>
    <xf numFmtId="166" fontId="6" fillId="0" borderId="20" xfId="0" applyNumberFormat="1" applyFont="1" applyFill="1" applyBorder="1" applyAlignment="1" applyProtection="1">
      <alignment horizontal="center"/>
      <protection locked="0"/>
    </xf>
    <xf numFmtId="0" fontId="6" fillId="0" borderId="66" xfId="0" applyFont="1" applyFill="1" applyBorder="1" applyAlignment="1">
      <alignment horizontal="center" vertical="center"/>
    </xf>
    <xf numFmtId="0" fontId="6" fillId="0" borderId="41" xfId="0" applyFont="1" applyFill="1" applyBorder="1" applyAlignment="1">
      <alignment horizontal="center"/>
    </xf>
    <xf numFmtId="0" fontId="6" fillId="0" borderId="52" xfId="0" applyFont="1" applyFill="1" applyBorder="1" applyAlignment="1">
      <alignment horizontal="center"/>
    </xf>
    <xf numFmtId="166" fontId="55" fillId="0" borderId="14" xfId="0" applyNumberFormat="1" applyFont="1" applyFill="1" applyBorder="1" applyAlignment="1">
      <alignment horizontal="center"/>
    </xf>
    <xf numFmtId="166" fontId="55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63" xfId="0" applyFont="1" applyFill="1" applyBorder="1" applyAlignment="1">
      <alignment horizontal="center" vertical="center"/>
    </xf>
    <xf numFmtId="0" fontId="6" fillId="0" borderId="83" xfId="0" applyFont="1" applyFill="1" applyBorder="1" applyAlignment="1">
      <alignment horizontal="center"/>
    </xf>
    <xf numFmtId="0" fontId="6" fillId="0" borderId="84" xfId="0" applyFont="1" applyFill="1" applyBorder="1" applyAlignment="1">
      <alignment horizontal="center"/>
    </xf>
    <xf numFmtId="166" fontId="6" fillId="0" borderId="32" xfId="0" applyNumberFormat="1" applyFont="1" applyFill="1" applyBorder="1" applyAlignment="1" applyProtection="1">
      <alignment horizontal="center"/>
      <protection locked="0"/>
    </xf>
    <xf numFmtId="166" fontId="6" fillId="0" borderId="23" xfId="0" applyNumberFormat="1" applyFont="1" applyFill="1" applyBorder="1" applyAlignment="1" applyProtection="1">
      <alignment horizontal="center"/>
      <protection locked="0"/>
    </xf>
    <xf numFmtId="166" fontId="6" fillId="0" borderId="31" xfId="0" applyNumberFormat="1" applyFont="1" applyFill="1" applyBorder="1" applyAlignment="1" applyProtection="1">
      <alignment horizontal="center"/>
      <protection locked="0"/>
    </xf>
    <xf numFmtId="0" fontId="5" fillId="0" borderId="79" xfId="0" applyFont="1" applyFill="1" applyBorder="1" applyAlignment="1">
      <alignment horizontal="center"/>
    </xf>
    <xf numFmtId="0" fontId="46" fillId="0" borderId="79" xfId="0" applyFont="1" applyFill="1" applyBorder="1" applyAlignment="1" applyProtection="1">
      <alignment horizontal="left"/>
    </xf>
    <xf numFmtId="166" fontId="5" fillId="0" borderId="28" xfId="0" applyNumberFormat="1" applyFont="1" applyFill="1" applyBorder="1" applyAlignment="1">
      <alignment horizontal="center"/>
    </xf>
    <xf numFmtId="166" fontId="5" fillId="0" borderId="22" xfId="0" applyNumberFormat="1" applyFont="1" applyFill="1" applyBorder="1" applyAlignment="1">
      <alignment horizontal="center"/>
    </xf>
    <xf numFmtId="166" fontId="5" fillId="0" borderId="20" xfId="0" applyNumberFormat="1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 vertical="center"/>
    </xf>
    <xf numFmtId="0" fontId="6" fillId="0" borderId="54" xfId="0" applyFont="1" applyFill="1" applyBorder="1" applyAlignment="1">
      <alignment horizontal="center"/>
    </xf>
    <xf numFmtId="0" fontId="46" fillId="0" borderId="54" xfId="0" applyFont="1" applyFill="1" applyBorder="1" applyAlignment="1" applyProtection="1">
      <alignment horizontal="left"/>
    </xf>
    <xf numFmtId="0" fontId="8" fillId="0" borderId="79" xfId="0" applyFont="1" applyFill="1" applyBorder="1" applyAlignment="1">
      <alignment horizontal="left"/>
    </xf>
    <xf numFmtId="0" fontId="46" fillId="0" borderId="44" xfId="0" applyFont="1" applyFill="1" applyBorder="1" applyAlignment="1" applyProtection="1">
      <alignment horizontal="left"/>
      <protection locked="0"/>
    </xf>
    <xf numFmtId="0" fontId="5" fillId="0" borderId="54" xfId="0" applyFont="1" applyFill="1" applyBorder="1" applyAlignment="1">
      <alignment horizontal="left"/>
    </xf>
    <xf numFmtId="0" fontId="51" fillId="0" borderId="0" xfId="0" applyFont="1" applyFill="1" applyBorder="1" applyAlignment="1">
      <alignment horizontal="left"/>
    </xf>
    <xf numFmtId="168" fontId="5" fillId="0" borderId="82" xfId="0" applyNumberFormat="1" applyFont="1" applyFill="1" applyBorder="1" applyAlignment="1" applyProtection="1">
      <alignment horizontal="left"/>
      <protection locked="0"/>
    </xf>
    <xf numFmtId="166" fontId="6" fillId="0" borderId="14" xfId="0" applyNumberFormat="1" applyFont="1" applyFill="1" applyBorder="1" applyAlignment="1">
      <alignment horizontal="center"/>
    </xf>
    <xf numFmtId="166" fontId="6" fillId="0" borderId="0" xfId="0" applyNumberFormat="1" applyFont="1" applyFill="1" applyBorder="1" applyAlignment="1">
      <alignment horizontal="center"/>
    </xf>
    <xf numFmtId="166" fontId="12" fillId="0" borderId="62" xfId="0" applyNumberFormat="1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166" fontId="12" fillId="0" borderId="60" xfId="0" applyNumberFormat="1" applyFont="1" applyFill="1" applyBorder="1" applyAlignment="1">
      <alignment horizontal="center"/>
    </xf>
    <xf numFmtId="166" fontId="6" fillId="0" borderId="86" xfId="0" applyNumberFormat="1" applyFont="1" applyFill="1" applyBorder="1" applyAlignment="1">
      <alignment horizontal="center"/>
    </xf>
    <xf numFmtId="166" fontId="6" fillId="0" borderId="54" xfId="0" applyNumberFormat="1" applyFont="1" applyFill="1" applyBorder="1" applyAlignment="1">
      <alignment horizontal="center"/>
    </xf>
    <xf numFmtId="166" fontId="6" fillId="0" borderId="85" xfId="0" applyNumberFormat="1" applyFont="1" applyFill="1" applyBorder="1" applyAlignment="1">
      <alignment horizontal="center"/>
    </xf>
    <xf numFmtId="166" fontId="6" fillId="0" borderId="84" xfId="0" applyNumberFormat="1" applyFont="1" applyFill="1" applyBorder="1" applyAlignment="1">
      <alignment horizontal="center"/>
    </xf>
    <xf numFmtId="166" fontId="6" fillId="0" borderId="66" xfId="0" applyNumberFormat="1" applyFont="1" applyFill="1" applyBorder="1" applyAlignment="1">
      <alignment horizontal="center"/>
    </xf>
    <xf numFmtId="166" fontId="6" fillId="0" borderId="52" xfId="0" applyNumberFormat="1" applyFont="1" applyFill="1" applyBorder="1" applyAlignment="1">
      <alignment horizontal="center"/>
    </xf>
    <xf numFmtId="1" fontId="5" fillId="0" borderId="82" xfId="0" applyNumberFormat="1" applyFont="1" applyFill="1" applyBorder="1" applyAlignment="1">
      <alignment horizontal="center"/>
    </xf>
    <xf numFmtId="166" fontId="6" fillId="0" borderId="34" xfId="0" applyNumberFormat="1" applyFont="1" applyFill="1" applyBorder="1" applyAlignment="1">
      <alignment horizontal="center"/>
    </xf>
    <xf numFmtId="166" fontId="6" fillId="0" borderId="18" xfId="0" applyNumberFormat="1" applyFont="1" applyFill="1" applyBorder="1" applyAlignment="1">
      <alignment horizontal="center"/>
    </xf>
    <xf numFmtId="166" fontId="6" fillId="0" borderId="63" xfId="0" applyNumberFormat="1" applyFont="1" applyFill="1" applyBorder="1" applyAlignment="1">
      <alignment horizontal="center"/>
    </xf>
    <xf numFmtId="166" fontId="6" fillId="0" borderId="81" xfId="0" applyNumberFormat="1" applyFont="1" applyFill="1" applyBorder="1" applyAlignment="1">
      <alignment horizontal="center"/>
    </xf>
    <xf numFmtId="166" fontId="6" fillId="0" borderId="53" xfId="0" applyNumberFormat="1" applyFont="1" applyFill="1" applyBorder="1" applyAlignment="1">
      <alignment horizontal="center"/>
    </xf>
    <xf numFmtId="0" fontId="46" fillId="0" borderId="19" xfId="0" applyFont="1" applyFill="1" applyBorder="1" applyAlignment="1">
      <alignment horizontal="left"/>
    </xf>
    <xf numFmtId="166" fontId="6" fillId="0" borderId="40" xfId="0" applyNumberFormat="1" applyFont="1" applyFill="1" applyBorder="1" applyAlignment="1">
      <alignment horizontal="center"/>
    </xf>
    <xf numFmtId="0" fontId="8" fillId="0" borderId="44" xfId="0" applyFont="1" applyFill="1" applyBorder="1" applyAlignment="1">
      <alignment horizontal="left"/>
    </xf>
    <xf numFmtId="166" fontId="6" fillId="0" borderId="86" xfId="0" applyNumberFormat="1" applyFont="1" applyFill="1" applyBorder="1" applyAlignment="1">
      <alignment horizontal="center" wrapText="1"/>
    </xf>
    <xf numFmtId="166" fontId="6" fillId="0" borderId="54" xfId="0" applyNumberFormat="1" applyFont="1" applyFill="1" applyBorder="1" applyAlignment="1">
      <alignment horizontal="center" wrapText="1"/>
    </xf>
    <xf numFmtId="166" fontId="6" fillId="0" borderId="85" xfId="0" applyNumberFormat="1" applyFont="1" applyFill="1" applyBorder="1" applyAlignment="1">
      <alignment horizontal="center" wrapText="1"/>
    </xf>
    <xf numFmtId="166" fontId="6" fillId="0" borderId="84" xfId="0" applyNumberFormat="1" applyFont="1" applyFill="1" applyBorder="1" applyAlignment="1">
      <alignment horizontal="center" wrapText="1"/>
    </xf>
    <xf numFmtId="166" fontId="6" fillId="0" borderId="59" xfId="0" applyNumberFormat="1" applyFont="1" applyFill="1" applyBorder="1" applyAlignment="1">
      <alignment horizontal="center"/>
    </xf>
    <xf numFmtId="166" fontId="6" fillId="0" borderId="58" xfId="0" applyNumberFormat="1" applyFont="1" applyFill="1" applyBorder="1" applyAlignment="1">
      <alignment horizontal="center"/>
    </xf>
    <xf numFmtId="166" fontId="6" fillId="0" borderId="57" xfId="0" applyNumberFormat="1" applyFont="1" applyFill="1" applyBorder="1" applyAlignment="1">
      <alignment horizontal="center"/>
    </xf>
    <xf numFmtId="166" fontId="6" fillId="0" borderId="37" xfId="0" applyNumberFormat="1" applyFont="1" applyFill="1" applyBorder="1" applyAlignment="1">
      <alignment horizontal="center" wrapText="1"/>
    </xf>
    <xf numFmtId="166" fontId="6" fillId="0" borderId="36" xfId="0" applyNumberFormat="1" applyFont="1" applyFill="1" applyBorder="1" applyAlignment="1">
      <alignment horizontal="center" wrapText="1"/>
    </xf>
    <xf numFmtId="0" fontId="46" fillId="0" borderId="79" xfId="0" applyFont="1" applyFill="1" applyBorder="1" applyAlignment="1">
      <alignment horizontal="left"/>
    </xf>
    <xf numFmtId="166" fontId="6" fillId="0" borderId="20" xfId="0" applyNumberFormat="1" applyFont="1" applyFill="1" applyBorder="1" applyAlignment="1">
      <alignment horizontal="center" wrapText="1"/>
    </xf>
    <xf numFmtId="0" fontId="8" fillId="0" borderId="55" xfId="0" applyFont="1" applyFill="1" applyBorder="1" applyAlignment="1">
      <alignment horizontal="left"/>
    </xf>
    <xf numFmtId="166" fontId="6" fillId="0" borderId="30" xfId="0" applyNumberFormat="1" applyFont="1" applyFill="1" applyBorder="1" applyAlignment="1" applyProtection="1">
      <alignment horizontal="center" wrapText="1"/>
      <protection locked="0"/>
    </xf>
    <xf numFmtId="166" fontId="6" fillId="0" borderId="86" xfId="0" applyNumberFormat="1" applyFont="1" applyFill="1" applyBorder="1" applyAlignment="1" applyProtection="1">
      <alignment horizontal="center" wrapText="1"/>
      <protection locked="0"/>
    </xf>
    <xf numFmtId="166" fontId="6" fillId="0" borderId="54" xfId="0" applyNumberFormat="1" applyFont="1" applyFill="1" applyBorder="1" applyAlignment="1" applyProtection="1">
      <alignment horizontal="center" wrapText="1"/>
      <protection locked="0"/>
    </xf>
    <xf numFmtId="166" fontId="6" fillId="0" borderId="62" xfId="0" applyNumberFormat="1" applyFont="1" applyFill="1" applyBorder="1" applyAlignment="1" applyProtection="1">
      <alignment horizontal="center" wrapText="1"/>
      <protection locked="0"/>
    </xf>
    <xf numFmtId="166" fontId="6" fillId="0" borderId="85" xfId="0" applyNumberFormat="1" applyFont="1" applyFill="1" applyBorder="1" applyAlignment="1" applyProtection="1">
      <alignment horizontal="center" wrapText="1"/>
      <protection locked="0"/>
    </xf>
    <xf numFmtId="166" fontId="6" fillId="0" borderId="84" xfId="0" applyNumberFormat="1" applyFont="1" applyFill="1" applyBorder="1" applyAlignment="1" applyProtection="1">
      <alignment horizontal="center" wrapText="1"/>
      <protection locked="0"/>
    </xf>
    <xf numFmtId="166" fontId="6" fillId="0" borderId="37" xfId="0" applyNumberFormat="1" applyFont="1" applyFill="1" applyBorder="1" applyAlignment="1" applyProtection="1">
      <alignment horizontal="center" wrapText="1"/>
      <protection locked="0"/>
    </xf>
    <xf numFmtId="166" fontId="6" fillId="0" borderId="24" xfId="0" applyNumberFormat="1" applyFont="1" applyFill="1" applyBorder="1" applyAlignment="1" applyProtection="1">
      <alignment horizontal="center" wrapText="1"/>
      <protection locked="0"/>
    </xf>
    <xf numFmtId="166" fontId="6" fillId="0" borderId="52" xfId="0" applyNumberFormat="1" applyFont="1" applyFill="1" applyBorder="1" applyAlignment="1" applyProtection="1">
      <alignment horizontal="center" wrapText="1"/>
      <protection locked="0"/>
    </xf>
    <xf numFmtId="166" fontId="6" fillId="0" borderId="80" xfId="0" applyNumberFormat="1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 vertical="top"/>
    </xf>
    <xf numFmtId="0" fontId="8" fillId="0" borderId="76" xfId="0" applyFont="1" applyFill="1" applyBorder="1" applyAlignment="1">
      <alignment horizontal="left"/>
    </xf>
    <xf numFmtId="0" fontId="5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top"/>
    </xf>
    <xf numFmtId="0" fontId="8" fillId="0" borderId="68" xfId="0" applyFont="1" applyFill="1" applyBorder="1" applyAlignment="1">
      <alignment horizontal="left"/>
    </xf>
    <xf numFmtId="0" fontId="5" fillId="0" borderId="24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 vertical="top"/>
    </xf>
    <xf numFmtId="0" fontId="8" fillId="0" borderId="75" xfId="0" applyFont="1" applyFill="1" applyBorder="1" applyAlignment="1">
      <alignment horizontal="left"/>
    </xf>
    <xf numFmtId="166" fontId="5" fillId="0" borderId="86" xfId="0" applyNumberFormat="1" applyFont="1" applyFill="1" applyBorder="1" applyAlignment="1" applyProtection="1">
      <alignment horizontal="center"/>
      <protection locked="0"/>
    </xf>
    <xf numFmtId="166" fontId="5" fillId="0" borderId="29" xfId="0" applyNumberFormat="1" applyFont="1" applyFill="1" applyBorder="1" applyAlignment="1" applyProtection="1">
      <alignment horizontal="center"/>
      <protection locked="0"/>
    </xf>
    <xf numFmtId="166" fontId="5" fillId="0" borderId="46" xfId="0" applyNumberFormat="1" applyFont="1" applyFill="1" applyBorder="1" applyAlignment="1" applyProtection="1">
      <alignment horizontal="center"/>
      <protection locked="0"/>
    </xf>
    <xf numFmtId="0" fontId="5" fillId="0" borderId="86" xfId="0" applyFont="1" applyFill="1" applyBorder="1" applyAlignment="1">
      <alignment horizontal="center" vertical="top"/>
    </xf>
    <xf numFmtId="0" fontId="8" fillId="0" borderId="46" xfId="0" applyFont="1" applyFill="1" applyBorder="1" applyAlignment="1">
      <alignment horizontal="left"/>
    </xf>
    <xf numFmtId="166" fontId="6" fillId="0" borderId="82" xfId="0" applyNumberFormat="1" applyFont="1" applyFill="1" applyBorder="1" applyAlignment="1">
      <alignment horizontal="center"/>
    </xf>
    <xf numFmtId="0" fontId="5" fillId="0" borderId="83" xfId="0" applyNumberFormat="1" applyFont="1" applyFill="1" applyBorder="1" applyAlignment="1">
      <alignment horizontal="center"/>
    </xf>
    <xf numFmtId="0" fontId="5" fillId="0" borderId="85" xfId="0" applyFont="1" applyFill="1" applyBorder="1" applyAlignment="1">
      <alignment horizontal="center" vertical="top"/>
    </xf>
    <xf numFmtId="0" fontId="5" fillId="0" borderId="71" xfId="0" applyFont="1" applyFill="1" applyBorder="1" applyAlignment="1">
      <alignment horizontal="center" vertical="top"/>
    </xf>
    <xf numFmtId="166" fontId="5" fillId="0" borderId="81" xfId="0" applyNumberFormat="1" applyFont="1" applyFill="1" applyBorder="1" applyAlignment="1" applyProtection="1">
      <alignment horizontal="center"/>
      <protection locked="0"/>
    </xf>
    <xf numFmtId="166" fontId="5" fillId="0" borderId="22" xfId="0" applyNumberFormat="1" applyFont="1" applyFill="1" applyBorder="1" applyAlignment="1" applyProtection="1">
      <alignment horizontal="center"/>
      <protection locked="0"/>
    </xf>
    <xf numFmtId="166" fontId="5" fillId="0" borderId="45" xfId="0" applyNumberFormat="1" applyFont="1" applyFill="1" applyBorder="1" applyAlignment="1" applyProtection="1">
      <alignment horizontal="center"/>
      <protection locked="0"/>
    </xf>
    <xf numFmtId="166" fontId="6" fillId="0" borderId="46" xfId="0" applyNumberFormat="1" applyFont="1" applyFill="1" applyBorder="1" applyAlignment="1">
      <alignment horizontal="center" wrapText="1"/>
    </xf>
    <xf numFmtId="0" fontId="5" fillId="0" borderId="81" xfId="0" applyFont="1" applyFill="1" applyBorder="1" applyAlignment="1">
      <alignment horizontal="center" vertical="top"/>
    </xf>
    <xf numFmtId="0" fontId="5" fillId="0" borderId="45" xfId="0" applyFont="1" applyFill="1" applyBorder="1" applyAlignment="1">
      <alignment horizontal="left"/>
    </xf>
    <xf numFmtId="166" fontId="6" fillId="0" borderId="76" xfId="0" applyNumberFormat="1" applyFont="1" applyFill="1" applyBorder="1" applyAlignment="1">
      <alignment horizontal="center"/>
    </xf>
    <xf numFmtId="0" fontId="5" fillId="0" borderId="83" xfId="0" applyFont="1" applyFill="1" applyBorder="1" applyAlignment="1">
      <alignment horizontal="center" wrapText="1"/>
    </xf>
    <xf numFmtId="166" fontId="5" fillId="0" borderId="71" xfId="0" applyNumberFormat="1" applyFont="1" applyFill="1" applyBorder="1" applyAlignment="1" applyProtection="1">
      <alignment horizontal="center"/>
      <protection locked="0"/>
    </xf>
    <xf numFmtId="166" fontId="5" fillId="0" borderId="75" xfId="0" applyNumberFormat="1" applyFont="1" applyFill="1" applyBorder="1" applyAlignment="1" applyProtection="1">
      <alignment horizontal="center"/>
      <protection locked="0"/>
    </xf>
    <xf numFmtId="0" fontId="5" fillId="0" borderId="56" xfId="0" applyNumberFormat="1" applyFont="1" applyFill="1" applyBorder="1" applyAlignment="1">
      <alignment horizontal="center"/>
    </xf>
    <xf numFmtId="0" fontId="5" fillId="0" borderId="80" xfId="0" applyFont="1" applyFill="1" applyBorder="1" applyAlignment="1">
      <alignment horizontal="center" vertical="top"/>
    </xf>
    <xf numFmtId="0" fontId="5" fillId="0" borderId="84" xfId="0" applyFont="1" applyFill="1" applyBorder="1" applyAlignment="1">
      <alignment horizontal="left"/>
    </xf>
    <xf numFmtId="165" fontId="5" fillId="0" borderId="83" xfId="0" applyNumberFormat="1" applyFont="1" applyFill="1" applyBorder="1" applyAlignment="1">
      <alignment horizontal="center"/>
    </xf>
    <xf numFmtId="166" fontId="5" fillId="0" borderId="81" xfId="0" applyNumberFormat="1" applyFont="1" applyFill="1" applyBorder="1" applyAlignment="1">
      <alignment horizontal="center"/>
    </xf>
    <xf numFmtId="166" fontId="5" fillId="0" borderId="45" xfId="0" applyNumberFormat="1" applyFont="1" applyFill="1" applyBorder="1" applyAlignment="1">
      <alignment horizontal="center"/>
    </xf>
    <xf numFmtId="165" fontId="5" fillId="0" borderId="39" xfId="0" applyNumberFormat="1" applyFont="1" applyFill="1" applyBorder="1" applyAlignment="1">
      <alignment horizontal="center"/>
    </xf>
    <xf numFmtId="0" fontId="6" fillId="0" borderId="18" xfId="0" applyFont="1" applyFill="1" applyBorder="1" applyAlignment="1">
      <alignment horizontal="center"/>
    </xf>
    <xf numFmtId="166" fontId="6" fillId="0" borderId="46" xfId="0" applyNumberFormat="1" applyFont="1" applyFill="1" applyBorder="1" applyAlignment="1" applyProtection="1">
      <alignment horizontal="center"/>
      <protection locked="0"/>
    </xf>
    <xf numFmtId="0" fontId="5" fillId="0" borderId="54" xfId="0" applyFont="1" applyFill="1" applyBorder="1" applyAlignment="1">
      <alignment horizontal="center" vertical="top"/>
    </xf>
    <xf numFmtId="166" fontId="6" fillId="0" borderId="68" xfId="0" applyNumberFormat="1" applyFont="1" applyFill="1" applyBorder="1" applyAlignment="1" applyProtection="1">
      <alignment horizontal="center"/>
      <protection locked="0"/>
    </xf>
    <xf numFmtId="0" fontId="5" fillId="0" borderId="84" xfId="0" applyFont="1" applyFill="1" applyBorder="1" applyAlignment="1">
      <alignment horizontal="center" vertical="top"/>
    </xf>
    <xf numFmtId="166" fontId="6" fillId="0" borderId="81" xfId="0" applyNumberFormat="1" applyFont="1" applyFill="1" applyBorder="1" applyAlignment="1" applyProtection="1">
      <alignment horizontal="center"/>
      <protection locked="0"/>
    </xf>
    <xf numFmtId="166" fontId="6" fillId="0" borderId="45" xfId="0" applyNumberFormat="1" applyFont="1" applyFill="1" applyBorder="1" applyAlignment="1" applyProtection="1">
      <alignment horizontal="center"/>
      <protection locked="0"/>
    </xf>
    <xf numFmtId="0" fontId="5" fillId="0" borderId="53" xfId="0" applyFont="1" applyFill="1" applyBorder="1" applyAlignment="1">
      <alignment horizontal="center" vertical="top"/>
    </xf>
    <xf numFmtId="0" fontId="8" fillId="0" borderId="73" xfId="0" applyFont="1" applyFill="1" applyBorder="1" applyAlignment="1">
      <alignment horizontal="left"/>
    </xf>
    <xf numFmtId="0" fontId="5" fillId="0" borderId="52" xfId="0" applyFont="1" applyFill="1" applyBorder="1" applyAlignment="1">
      <alignment horizontal="center" vertical="top"/>
    </xf>
    <xf numFmtId="0" fontId="5" fillId="0" borderId="55" xfId="0" applyFont="1" applyFill="1" applyBorder="1" applyAlignment="1">
      <alignment horizontal="center" vertical="top"/>
    </xf>
    <xf numFmtId="0" fontId="8" fillId="0" borderId="19" xfId="0" applyNumberFormat="1" applyFont="1" applyFill="1" applyBorder="1" applyAlignment="1">
      <alignment horizontal="center" vertical="top"/>
    </xf>
    <xf numFmtId="0" fontId="8" fillId="0" borderId="18" xfId="0" applyNumberFormat="1" applyFont="1" applyFill="1" applyBorder="1" applyAlignment="1">
      <alignment horizontal="center" vertical="top"/>
    </xf>
    <xf numFmtId="0" fontId="8" fillId="0" borderId="17" xfId="0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vertical="top"/>
    </xf>
    <xf numFmtId="0" fontId="6" fillId="0" borderId="62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 wrapText="1"/>
    </xf>
    <xf numFmtId="0" fontId="6" fillId="0" borderId="10" xfId="0" applyFont="1" applyFill="1" applyBorder="1" applyAlignment="1">
      <alignment horizontal="center"/>
    </xf>
    <xf numFmtId="0" fontId="6" fillId="0" borderId="62" xfId="0" applyFont="1" applyFill="1" applyBorder="1" applyAlignment="1">
      <alignment horizontal="center"/>
    </xf>
    <xf numFmtId="0" fontId="6" fillId="0" borderId="22" xfId="0" applyFont="1" applyFill="1" applyBorder="1" applyAlignment="1">
      <alignment horizontal="center" wrapText="1"/>
    </xf>
    <xf numFmtId="0" fontId="6" fillId="0" borderId="40" xfId="0" applyFont="1" applyFill="1" applyBorder="1" applyAlignment="1">
      <alignment horizontal="center" wrapText="1"/>
    </xf>
    <xf numFmtId="0" fontId="6" fillId="0" borderId="63" xfId="0" applyFont="1" applyFill="1" applyBorder="1" applyAlignment="1">
      <alignment horizontal="center" wrapText="1"/>
    </xf>
    <xf numFmtId="0" fontId="6" fillId="27" borderId="0" xfId="0" applyFont="1" applyFill="1"/>
    <xf numFmtId="0" fontId="49" fillId="0" borderId="46" xfId="0" applyNumberFormat="1" applyFont="1" applyFill="1" applyBorder="1" applyAlignment="1"/>
    <xf numFmtId="0" fontId="36" fillId="0" borderId="38" xfId="0" applyNumberFormat="1" applyFont="1" applyFill="1" applyBorder="1" applyAlignment="1">
      <alignment horizontal="left"/>
    </xf>
    <xf numFmtId="2" fontId="9" fillId="0" borderId="32" xfId="0" applyNumberFormat="1" applyFont="1" applyFill="1" applyBorder="1" applyAlignment="1">
      <alignment horizontal="center"/>
    </xf>
    <xf numFmtId="2" fontId="6" fillId="0" borderId="70" xfId="0" applyNumberFormat="1" applyFont="1" applyFill="1" applyBorder="1" applyAlignment="1">
      <alignment horizontal="center"/>
    </xf>
    <xf numFmtId="2" fontId="6" fillId="0" borderId="48" xfId="0" applyNumberFormat="1" applyFont="1" applyFill="1" applyBorder="1" applyAlignment="1">
      <alignment horizontal="center"/>
    </xf>
    <xf numFmtId="0" fontId="6" fillId="0" borderId="39" xfId="0" applyFont="1" applyFill="1" applyBorder="1" applyAlignment="1">
      <alignment horizontal="center" wrapText="1"/>
    </xf>
    <xf numFmtId="2" fontId="6" fillId="0" borderId="49" xfId="0" applyNumberFormat="1" applyFont="1" applyFill="1" applyBorder="1" applyAlignment="1">
      <alignment horizontal="center" wrapText="1"/>
    </xf>
    <xf numFmtId="0" fontId="8" fillId="0" borderId="38" xfId="0" applyFont="1" applyFill="1" applyBorder="1" applyAlignment="1">
      <alignment horizontal="center"/>
    </xf>
    <xf numFmtId="2" fontId="5" fillId="0" borderId="83" xfId="0" applyNumberFormat="1" applyFont="1" applyFill="1" applyBorder="1" applyAlignment="1">
      <alignment horizontal="center"/>
    </xf>
    <xf numFmtId="0" fontId="8" fillId="0" borderId="18" xfId="0" applyFont="1" applyFill="1" applyBorder="1" applyAlignment="1">
      <alignment horizontal="center"/>
    </xf>
    <xf numFmtId="2" fontId="5" fillId="0" borderId="55" xfId="0" applyNumberFormat="1" applyFont="1" applyFill="1" applyBorder="1" applyAlignment="1">
      <alignment horizontal="center"/>
    </xf>
    <xf numFmtId="2" fontId="5" fillId="0" borderId="74" xfId="0" applyNumberFormat="1" applyFont="1" applyFill="1" applyBorder="1" applyAlignment="1">
      <alignment horizontal="center"/>
    </xf>
    <xf numFmtId="0" fontId="8" fillId="0" borderId="15" xfId="0" applyFont="1" applyFill="1" applyBorder="1" applyAlignment="1">
      <alignment horizontal="center"/>
    </xf>
    <xf numFmtId="2" fontId="5" fillId="0" borderId="39" xfId="0" applyNumberFormat="1" applyFont="1" applyFill="1" applyBorder="1" applyAlignment="1">
      <alignment horizontal="center"/>
    </xf>
    <xf numFmtId="2" fontId="5" fillId="0" borderId="56" xfId="0" applyNumberFormat="1" applyFont="1" applyFill="1" applyBorder="1" applyAlignment="1">
      <alignment horizontal="center"/>
    </xf>
    <xf numFmtId="2" fontId="5" fillId="0" borderId="42" xfId="0" applyNumberFormat="1" applyFont="1" applyFill="1" applyBorder="1" applyAlignment="1">
      <alignment horizontal="center"/>
    </xf>
    <xf numFmtId="0" fontId="8" fillId="0" borderId="19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6" fillId="0" borderId="16" xfId="0" applyFont="1" applyFill="1" applyBorder="1" applyAlignment="1">
      <alignment horizontal="center"/>
    </xf>
    <xf numFmtId="0" fontId="7" fillId="0" borderId="0" xfId="0" applyFont="1" applyFill="1" applyBorder="1"/>
    <xf numFmtId="165" fontId="7" fillId="0" borderId="0" xfId="0" applyNumberFormat="1" applyFont="1" applyFill="1" applyBorder="1" applyAlignment="1">
      <alignment horizontal="centerContinuous"/>
    </xf>
    <xf numFmtId="0" fontId="9" fillId="0" borderId="0" xfId="0" applyFont="1" applyFill="1" applyBorder="1" applyAlignment="1">
      <alignment horizontal="centerContinuous"/>
    </xf>
    <xf numFmtId="0" fontId="9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13" fillId="0" borderId="0" xfId="0" applyFont="1" applyFill="1" applyBorder="1"/>
    <xf numFmtId="0" fontId="9" fillId="0" borderId="0" xfId="0" applyFont="1" applyFill="1" applyBorder="1"/>
    <xf numFmtId="0" fontId="8" fillId="0" borderId="88" xfId="0" applyFont="1" applyFill="1" applyBorder="1" applyAlignment="1" applyProtection="1">
      <alignment horizontal="left"/>
      <protection locked="0"/>
    </xf>
    <xf numFmtId="1" fontId="6" fillId="0" borderId="22" xfId="0" applyNumberFormat="1" applyFont="1" applyFill="1" applyBorder="1" applyAlignment="1">
      <alignment horizontal="center"/>
    </xf>
    <xf numFmtId="1" fontId="6" fillId="0" borderId="28" xfId="0" applyNumberFormat="1" applyFont="1" applyFill="1" applyBorder="1" applyAlignment="1">
      <alignment horizontal="center"/>
    </xf>
    <xf numFmtId="0" fontId="6" fillId="0" borderId="50" xfId="0" applyFont="1" applyFill="1" applyBorder="1" applyAlignment="1">
      <alignment horizontal="center" wrapText="1"/>
    </xf>
    <xf numFmtId="0" fontId="6" fillId="0" borderId="38" xfId="0" applyFont="1" applyFill="1" applyBorder="1" applyAlignment="1">
      <alignment horizontal="center"/>
    </xf>
    <xf numFmtId="166" fontId="6" fillId="0" borderId="47" xfId="0" applyNumberFormat="1" applyFont="1" applyFill="1" applyBorder="1" applyAlignment="1">
      <alignment horizontal="center"/>
    </xf>
    <xf numFmtId="0" fontId="6" fillId="0" borderId="26" xfId="0" applyFont="1" applyFill="1" applyBorder="1" applyAlignment="1">
      <alignment horizontal="center"/>
    </xf>
    <xf numFmtId="0" fontId="6" fillId="0" borderId="27" xfId="0" applyFont="1" applyFill="1" applyBorder="1" applyAlignment="1">
      <alignment horizontal="center"/>
    </xf>
    <xf numFmtId="0" fontId="6" fillId="0" borderId="47" xfId="0" applyFont="1" applyFill="1" applyBorder="1" applyAlignment="1">
      <alignment horizontal="center"/>
    </xf>
    <xf numFmtId="0" fontId="6" fillId="0" borderId="28" xfId="19" applyFont="1" applyFill="1" applyBorder="1" applyAlignment="1">
      <alignment horizontal="center"/>
    </xf>
    <xf numFmtId="0" fontId="6" fillId="0" borderId="30" xfId="19" applyFont="1" applyFill="1" applyBorder="1" applyAlignment="1">
      <alignment horizontal="center"/>
    </xf>
    <xf numFmtId="166" fontId="35" fillId="0" borderId="46" xfId="19" applyNumberFormat="1" applyFont="1" applyFill="1" applyBorder="1" applyAlignment="1">
      <alignment horizontal="center"/>
    </xf>
    <xf numFmtId="0" fontId="6" fillId="0" borderId="38" xfId="0" applyFont="1" applyFill="1" applyBorder="1" applyAlignment="1">
      <alignment horizontal="left"/>
    </xf>
    <xf numFmtId="0" fontId="6" fillId="0" borderId="59" xfId="0" applyFont="1" applyFill="1" applyBorder="1" applyAlignment="1">
      <alignment horizontal="center"/>
    </xf>
    <xf numFmtId="0" fontId="6" fillId="0" borderId="16" xfId="0" applyFont="1" applyFill="1" applyBorder="1"/>
    <xf numFmtId="0" fontId="6" fillId="0" borderId="57" xfId="0" applyFont="1" applyFill="1" applyBorder="1" applyAlignment="1">
      <alignment horizontal="center"/>
    </xf>
    <xf numFmtId="0" fontId="6" fillId="0" borderId="58" xfId="0" applyFont="1" applyFill="1" applyBorder="1" applyAlignment="1">
      <alignment horizontal="center"/>
    </xf>
    <xf numFmtId="2" fontId="4" fillId="0" borderId="39" xfId="0" applyNumberFormat="1" applyFont="1" applyFill="1" applyBorder="1" applyAlignment="1">
      <alignment horizontal="center"/>
    </xf>
    <xf numFmtId="2" fontId="4" fillId="0" borderId="19" xfId="0" applyNumberFormat="1" applyFont="1" applyFill="1" applyBorder="1" applyAlignment="1">
      <alignment horizontal="center"/>
    </xf>
    <xf numFmtId="2" fontId="4" fillId="0" borderId="53" xfId="0" applyNumberFormat="1" applyFont="1" applyFill="1" applyBorder="1" applyAlignment="1">
      <alignment horizontal="center"/>
    </xf>
    <xf numFmtId="2" fontId="4" fillId="0" borderId="54" xfId="0" applyNumberFormat="1" applyFont="1" applyFill="1" applyBorder="1" applyAlignment="1">
      <alignment horizontal="center"/>
    </xf>
    <xf numFmtId="2" fontId="4" fillId="0" borderId="51" xfId="0" applyNumberFormat="1" applyFont="1" applyFill="1" applyBorder="1" applyAlignment="1">
      <alignment horizontal="center"/>
    </xf>
    <xf numFmtId="2" fontId="4" fillId="0" borderId="42" xfId="0" applyNumberFormat="1" applyFont="1" applyFill="1" applyBorder="1" applyAlignment="1">
      <alignment horizontal="center"/>
    </xf>
    <xf numFmtId="2" fontId="4" fillId="0" borderId="38" xfId="0" applyNumberFormat="1" applyFont="1" applyFill="1" applyBorder="1" applyAlignment="1">
      <alignment horizontal="center"/>
    </xf>
    <xf numFmtId="0" fontId="6" fillId="0" borderId="51" xfId="0" applyFont="1" applyFill="1" applyBorder="1" applyAlignment="1">
      <alignment horizontal="center" wrapText="1"/>
    </xf>
    <xf numFmtId="0" fontId="6" fillId="0" borderId="78" xfId="0" applyFont="1" applyFill="1" applyBorder="1" applyAlignment="1">
      <alignment horizontal="center"/>
    </xf>
    <xf numFmtId="0" fontId="6" fillId="0" borderId="70" xfId="0" applyFont="1" applyFill="1" applyBorder="1" applyAlignment="1">
      <alignment horizontal="center" wrapText="1"/>
    </xf>
    <xf numFmtId="0" fontId="6" fillId="0" borderId="29" xfId="0" applyFont="1" applyFill="1" applyBorder="1" applyAlignment="1">
      <alignment horizontal="center" wrapText="1"/>
    </xf>
    <xf numFmtId="0" fontId="6" fillId="0" borderId="12" xfId="0" applyFont="1" applyFill="1" applyBorder="1" applyAlignment="1" applyProtection="1">
      <alignment horizontal="center"/>
      <protection locked="0"/>
    </xf>
    <xf numFmtId="165" fontId="6" fillId="0" borderId="22" xfId="0" applyNumberFormat="1" applyFont="1" applyFill="1" applyBorder="1" applyAlignment="1">
      <alignment horizontal="center"/>
    </xf>
    <xf numFmtId="165" fontId="6" fillId="0" borderId="28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 applyProtection="1">
      <alignment horizontal="center"/>
      <protection locked="0"/>
    </xf>
    <xf numFmtId="2" fontId="6" fillId="0" borderId="62" xfId="0" applyNumberFormat="1" applyFont="1" applyFill="1" applyBorder="1" applyAlignment="1" applyProtection="1">
      <alignment horizontal="center"/>
      <protection locked="0"/>
    </xf>
    <xf numFmtId="0" fontId="7" fillId="0" borderId="33" xfId="0" applyFont="1" applyFill="1" applyBorder="1" applyAlignment="1">
      <alignment horizontal="right"/>
    </xf>
    <xf numFmtId="0" fontId="9" fillId="0" borderId="34" xfId="0" applyFont="1" applyFill="1" applyBorder="1"/>
    <xf numFmtId="0" fontId="9" fillId="28" borderId="29" xfId="0" applyFont="1" applyFill="1" applyBorder="1"/>
    <xf numFmtId="0" fontId="0" fillId="0" borderId="10" xfId="0" applyFill="1" applyBorder="1"/>
    <xf numFmtId="175" fontId="8" fillId="0" borderId="51" xfId="0" applyNumberFormat="1" applyFont="1" applyFill="1" applyBorder="1" applyAlignment="1">
      <alignment horizontal="center"/>
    </xf>
    <xf numFmtId="175" fontId="8" fillId="0" borderId="38" xfId="0" applyNumberFormat="1" applyFont="1" applyFill="1" applyBorder="1" applyAlignment="1">
      <alignment horizontal="center"/>
    </xf>
    <xf numFmtId="175" fontId="8" fillId="0" borderId="48" xfId="0" applyNumberFormat="1" applyFont="1" applyFill="1" applyBorder="1" applyAlignment="1">
      <alignment horizontal="center"/>
    </xf>
    <xf numFmtId="0" fontId="13" fillId="0" borderId="25" xfId="0" applyFont="1" applyBorder="1" applyAlignment="1">
      <alignment horizontal="right"/>
    </xf>
    <xf numFmtId="0" fontId="13" fillId="0" borderId="26" xfId="0" applyFont="1" applyBorder="1"/>
    <xf numFmtId="2" fontId="13" fillId="0" borderId="26" xfId="0" applyNumberFormat="1" applyFont="1" applyBorder="1" applyAlignment="1">
      <alignment horizontal="center"/>
    </xf>
    <xf numFmtId="0" fontId="58" fillId="0" borderId="0" xfId="0" applyFont="1"/>
    <xf numFmtId="0" fontId="5" fillId="0" borderId="23" xfId="0" applyFont="1" applyFill="1" applyBorder="1" applyAlignment="1" applyProtection="1">
      <alignment horizontal="left" wrapText="1"/>
      <protection locked="0"/>
    </xf>
    <xf numFmtId="0" fontId="55" fillId="0" borderId="10" xfId="0" applyFont="1" applyFill="1" applyBorder="1" applyAlignment="1">
      <alignment horizontal="left"/>
    </xf>
    <xf numFmtId="0" fontId="12" fillId="27" borderId="0" xfId="0" applyFont="1" applyFill="1"/>
    <xf numFmtId="0" fontId="0" fillId="27" borderId="0" xfId="0" applyFont="1" applyFill="1"/>
    <xf numFmtId="0" fontId="0" fillId="27" borderId="0" xfId="0" applyFill="1"/>
    <xf numFmtId="166" fontId="8" fillId="0" borderId="26" xfId="0" applyNumberFormat="1" applyFont="1" applyFill="1" applyBorder="1" applyAlignment="1">
      <alignment horizontal="center"/>
    </xf>
    <xf numFmtId="166" fontId="8" fillId="0" borderId="27" xfId="0" applyNumberFormat="1" applyFont="1" applyFill="1" applyBorder="1" applyAlignment="1">
      <alignment horizontal="center"/>
    </xf>
    <xf numFmtId="2" fontId="55" fillId="0" borderId="0" xfId="0" applyNumberFormat="1" applyFont="1" applyFill="1" applyBorder="1" applyAlignment="1" applyProtection="1">
      <alignment horizontal="center"/>
      <protection locked="0"/>
    </xf>
    <xf numFmtId="165" fontId="55" fillId="0" borderId="0" xfId="0" applyNumberFormat="1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center" vertical="center"/>
    </xf>
    <xf numFmtId="0" fontId="55" fillId="0" borderId="0" xfId="0" applyFont="1" applyFill="1"/>
    <xf numFmtId="2" fontId="9" fillId="0" borderId="71" xfId="0" applyNumberFormat="1" applyFont="1" applyFill="1" applyBorder="1" applyAlignment="1">
      <alignment horizontal="center"/>
    </xf>
    <xf numFmtId="2" fontId="9" fillId="0" borderId="85" xfId="0" applyNumberFormat="1" applyFont="1" applyFill="1" applyBorder="1" applyAlignment="1">
      <alignment horizontal="center"/>
    </xf>
    <xf numFmtId="2" fontId="9" fillId="0" borderId="86" xfId="0" applyNumberFormat="1" applyFont="1" applyFill="1" applyBorder="1" applyAlignment="1">
      <alignment horizontal="center"/>
    </xf>
    <xf numFmtId="1" fontId="9" fillId="0" borderId="85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 wrapText="1"/>
    </xf>
    <xf numFmtId="2" fontId="51" fillId="0" borderId="38" xfId="0" applyNumberFormat="1" applyFont="1" applyFill="1" applyBorder="1" applyAlignment="1">
      <alignment horizontal="center"/>
    </xf>
    <xf numFmtId="2" fontId="51" fillId="0" borderId="51" xfId="0" applyNumberFormat="1" applyFont="1" applyFill="1" applyBorder="1" applyAlignment="1">
      <alignment horizontal="center"/>
    </xf>
    <xf numFmtId="2" fontId="51" fillId="0" borderId="48" xfId="0" applyNumberFormat="1" applyFont="1" applyFill="1" applyBorder="1" applyAlignment="1">
      <alignment horizontal="center"/>
    </xf>
    <xf numFmtId="0" fontId="9" fillId="0" borderId="29" xfId="0" applyFont="1" applyFill="1" applyBorder="1" applyAlignment="1">
      <alignment horizontal="center" wrapText="1"/>
    </xf>
    <xf numFmtId="0" fontId="9" fillId="0" borderId="30" xfId="0" applyFont="1" applyFill="1" applyBorder="1" applyAlignment="1">
      <alignment horizontal="center" wrapText="1"/>
    </xf>
    <xf numFmtId="0" fontId="36" fillId="0" borderId="25" xfId="0" applyFont="1" applyFill="1" applyBorder="1" applyAlignment="1">
      <alignment horizontal="left"/>
    </xf>
    <xf numFmtId="0" fontId="49" fillId="0" borderId="26" xfId="0" applyFont="1" applyFill="1" applyBorder="1" applyAlignment="1"/>
    <xf numFmtId="0" fontId="43" fillId="0" borderId="26" xfId="0" applyFont="1" applyFill="1" applyBorder="1" applyAlignment="1">
      <alignment horizontal="left"/>
    </xf>
    <xf numFmtId="175" fontId="55" fillId="0" borderId="0" xfId="0" applyNumberFormat="1" applyFont="1" applyFill="1" applyBorder="1" applyAlignment="1" applyProtection="1">
      <alignment horizontal="center"/>
      <protection locked="0"/>
    </xf>
    <xf numFmtId="2" fontId="13" fillId="0" borderId="61" xfId="0" applyNumberFormat="1" applyFont="1" applyBorder="1" applyAlignment="1">
      <alignment horizontal="center"/>
    </xf>
    <xf numFmtId="2" fontId="43" fillId="0" borderId="0" xfId="0" applyNumberFormat="1" applyFont="1" applyFill="1" applyAlignment="1">
      <alignment horizontal="center" vertical="center"/>
    </xf>
    <xf numFmtId="166" fontId="8" fillId="0" borderId="48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Alignment="1">
      <alignment horizontal="center" vertical="center"/>
    </xf>
    <xf numFmtId="2" fontId="11" fillId="0" borderId="0" xfId="0" applyNumberFormat="1" applyFont="1" applyFill="1" applyBorder="1" applyAlignment="1" applyProtection="1">
      <alignment horizontal="left"/>
    </xf>
    <xf numFmtId="0" fontId="43" fillId="0" borderId="86" xfId="0" applyNumberFormat="1" applyFont="1" applyFill="1" applyBorder="1" applyAlignment="1">
      <alignment horizontal="left"/>
    </xf>
    <xf numFmtId="166" fontId="5" fillId="0" borderId="25" xfId="0" applyNumberFormat="1" applyFont="1" applyFill="1" applyBorder="1" applyAlignment="1">
      <alignment horizontal="center"/>
    </xf>
    <xf numFmtId="166" fontId="59" fillId="0" borderId="0" xfId="0" applyNumberFormat="1" applyFont="1" applyFill="1" applyBorder="1" applyAlignment="1" applyProtection="1">
      <alignment horizontal="center"/>
      <protection locked="0"/>
    </xf>
    <xf numFmtId="166" fontId="57" fillId="0" borderId="51" xfId="0" applyNumberFormat="1" applyFont="1" applyFill="1" applyBorder="1" applyAlignment="1" applyProtection="1">
      <alignment horizontal="center"/>
      <protection locked="0"/>
    </xf>
    <xf numFmtId="166" fontId="57" fillId="0" borderId="50" xfId="0" applyNumberFormat="1" applyFont="1" applyFill="1" applyBorder="1" applyAlignment="1" applyProtection="1">
      <alignment horizontal="center"/>
      <protection locked="0"/>
    </xf>
    <xf numFmtId="166" fontId="57" fillId="0" borderId="48" xfId="0" applyNumberFormat="1" applyFont="1" applyFill="1" applyBorder="1" applyAlignment="1" applyProtection="1">
      <alignment horizontal="center"/>
      <protection locked="0"/>
    </xf>
    <xf numFmtId="166" fontId="57" fillId="0" borderId="0" xfId="0" applyNumberFormat="1" applyFont="1" applyFill="1" applyBorder="1" applyAlignment="1" applyProtection="1">
      <alignment horizontal="center"/>
      <protection locked="0"/>
    </xf>
    <xf numFmtId="2" fontId="5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/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46" xfId="19" applyFont="1" applyFill="1" applyBorder="1" applyAlignment="1">
      <alignment horizontal="center"/>
    </xf>
    <xf numFmtId="0" fontId="6" fillId="0" borderId="22" xfId="19" applyFont="1" applyFill="1" applyBorder="1" applyAlignment="1">
      <alignment horizontal="center"/>
    </xf>
    <xf numFmtId="0" fontId="6" fillId="0" borderId="29" xfId="19" applyFont="1" applyFill="1" applyBorder="1" applyAlignment="1">
      <alignment horizontal="center"/>
    </xf>
    <xf numFmtId="0" fontId="6" fillId="0" borderId="11" xfId="0" applyFont="1" applyFill="1" applyBorder="1" applyAlignment="1">
      <alignment horizontal="center" wrapText="1"/>
    </xf>
    <xf numFmtId="2" fontId="4" fillId="0" borderId="16" xfId="0" applyNumberFormat="1" applyFont="1" applyFill="1" applyBorder="1" applyAlignment="1">
      <alignment horizontal="center"/>
    </xf>
    <xf numFmtId="2" fontId="15" fillId="0" borderId="0" xfId="0" applyNumberFormat="1" applyFont="1" applyFill="1" applyAlignment="1" applyProtection="1">
      <alignment horizontal="center" vertical="center"/>
      <protection locked="0"/>
    </xf>
    <xf numFmtId="2" fontId="8" fillId="0" borderId="0" xfId="0" applyNumberFormat="1" applyFont="1" applyFill="1" applyBorder="1" applyAlignment="1">
      <alignment horizontal="center" vertical="center"/>
    </xf>
    <xf numFmtId="2" fontId="43" fillId="0" borderId="26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>
      <alignment horizontal="center" vertical="center"/>
    </xf>
    <xf numFmtId="2" fontId="43" fillId="0" borderId="29" xfId="0" applyNumberFormat="1" applyFont="1" applyFill="1" applyBorder="1" applyAlignment="1" applyProtection="1">
      <alignment horizontal="center" vertical="center"/>
      <protection locked="0"/>
    </xf>
    <xf numFmtId="2" fontId="43" fillId="0" borderId="30" xfId="0" applyNumberFormat="1" applyFont="1" applyFill="1" applyBorder="1" applyAlignment="1" applyProtection="1">
      <alignment horizontal="center" vertical="center"/>
      <protection locked="0"/>
    </xf>
    <xf numFmtId="2" fontId="5" fillId="0" borderId="73" xfId="0" applyNumberFormat="1" applyFont="1" applyFill="1" applyBorder="1" applyAlignment="1">
      <alignment horizontal="center" vertical="center"/>
    </xf>
    <xf numFmtId="2" fontId="5" fillId="0" borderId="49" xfId="0" applyNumberFormat="1" applyFont="1" applyFill="1" applyBorder="1" applyAlignment="1">
      <alignment horizontal="center" vertical="center"/>
    </xf>
    <xf numFmtId="2" fontId="5" fillId="0" borderId="86" xfId="0" applyNumberFormat="1" applyFont="1" applyFill="1" applyBorder="1" applyAlignment="1" applyProtection="1">
      <alignment horizontal="center" vertical="center"/>
      <protection locked="0"/>
    </xf>
    <xf numFmtId="2" fontId="5" fillId="0" borderId="29" xfId="0" applyNumberFormat="1" applyFont="1" applyFill="1" applyBorder="1" applyAlignment="1" applyProtection="1">
      <alignment horizontal="center" vertical="center"/>
      <protection locked="0"/>
    </xf>
    <xf numFmtId="2" fontId="5" fillId="0" borderId="30" xfId="0" applyNumberFormat="1" applyFont="1" applyFill="1" applyBorder="1" applyAlignment="1" applyProtection="1">
      <alignment horizontal="center" vertical="center"/>
      <protection locked="0"/>
    </xf>
    <xf numFmtId="2" fontId="43" fillId="0" borderId="27" xfId="0" applyNumberFormat="1" applyFont="1" applyFill="1" applyBorder="1" applyAlignment="1" applyProtection="1">
      <alignment horizontal="center" vertical="center"/>
      <protection locked="0"/>
    </xf>
    <xf numFmtId="2" fontId="43" fillId="0" borderId="26" xfId="0" applyNumberFormat="1" applyFont="1" applyFill="1" applyBorder="1" applyAlignment="1">
      <alignment horizontal="center" vertical="center"/>
    </xf>
    <xf numFmtId="2" fontId="43" fillId="0" borderId="27" xfId="0" applyNumberFormat="1" applyFont="1" applyFill="1" applyBorder="1" applyAlignment="1">
      <alignment horizontal="center" vertical="center"/>
    </xf>
    <xf numFmtId="2" fontId="43" fillId="0" borderId="29" xfId="0" applyNumberFormat="1" applyFont="1" applyFill="1" applyBorder="1" applyAlignment="1">
      <alignment horizontal="center" vertical="center"/>
    </xf>
    <xf numFmtId="2" fontId="43" fillId="0" borderId="30" xfId="0" applyNumberFormat="1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2" fontId="6" fillId="0" borderId="14" xfId="0" applyNumberFormat="1" applyFont="1" applyFill="1" applyBorder="1" applyAlignment="1">
      <alignment horizontal="center" vertical="center"/>
    </xf>
    <xf numFmtId="2" fontId="0" fillId="0" borderId="29" xfId="0" applyNumberFormat="1" applyFill="1" applyBorder="1" applyAlignment="1">
      <alignment horizontal="center" vertical="center"/>
    </xf>
    <xf numFmtId="2" fontId="0" fillId="0" borderId="30" xfId="0" applyNumberFormat="1" applyFill="1" applyBorder="1" applyAlignment="1">
      <alignment horizontal="center" vertical="center"/>
    </xf>
    <xf numFmtId="2" fontId="54" fillId="0" borderId="29" xfId="0" applyNumberFormat="1" applyFont="1" applyFill="1" applyBorder="1" applyAlignment="1">
      <alignment horizontal="center" vertical="center"/>
    </xf>
    <xf numFmtId="2" fontId="54" fillId="0" borderId="30" xfId="0" applyNumberFormat="1" applyFont="1" applyFill="1" applyBorder="1" applyAlignment="1">
      <alignment horizontal="center" vertical="center"/>
    </xf>
    <xf numFmtId="2" fontId="55" fillId="0" borderId="0" xfId="0" applyNumberFormat="1" applyFont="1" applyFill="1" applyBorder="1" applyAlignment="1">
      <alignment horizontal="center" vertical="center"/>
    </xf>
    <xf numFmtId="2" fontId="55" fillId="0" borderId="14" xfId="0" applyNumberFormat="1" applyFont="1" applyFill="1" applyBorder="1" applyAlignment="1">
      <alignment horizontal="center" vertical="center"/>
    </xf>
    <xf numFmtId="2" fontId="54" fillId="0" borderId="26" xfId="0" applyNumberFormat="1" applyFont="1" applyFill="1" applyBorder="1" applyAlignment="1">
      <alignment horizontal="center" vertical="center"/>
    </xf>
    <xf numFmtId="2" fontId="54" fillId="0" borderId="27" xfId="0" applyNumberFormat="1" applyFont="1" applyFill="1" applyBorder="1" applyAlignment="1">
      <alignment horizontal="center" vertical="center"/>
    </xf>
    <xf numFmtId="2" fontId="43" fillId="0" borderId="11" xfId="0" applyNumberFormat="1" applyFont="1" applyFill="1" applyBorder="1" applyAlignment="1">
      <alignment horizontal="center" vertical="center"/>
    </xf>
    <xf numFmtId="2" fontId="43" fillId="0" borderId="12" xfId="0" applyNumberFormat="1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61" fillId="0" borderId="14" xfId="0" applyFont="1" applyFill="1" applyBorder="1" applyAlignment="1">
      <alignment wrapText="1"/>
    </xf>
    <xf numFmtId="0" fontId="4" fillId="0" borderId="0" xfId="0" applyFont="1" applyFill="1" applyAlignment="1">
      <alignment horizontal="center"/>
    </xf>
    <xf numFmtId="176" fontId="5" fillId="0" borderId="0" xfId="0" applyNumberFormat="1" applyFont="1" applyFill="1" applyBorder="1" applyAlignment="1">
      <alignment horizontal="center" vertical="center"/>
    </xf>
    <xf numFmtId="176" fontId="5" fillId="0" borderId="0" xfId="0" applyNumberFormat="1" applyFont="1" applyFill="1" applyBorder="1" applyAlignment="1" applyProtection="1">
      <alignment horizontal="center"/>
      <protection locked="0"/>
    </xf>
    <xf numFmtId="0" fontId="8" fillId="0" borderId="0" xfId="0" applyNumberFormat="1" applyFont="1" applyFill="1" applyBorder="1" applyAlignment="1">
      <alignment horizontal="left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8" fillId="0" borderId="33" xfId="0" applyNumberFormat="1" applyFont="1" applyFill="1" applyBorder="1" applyAlignment="1">
      <alignment horizontal="left" vertical="center" wrapText="1"/>
    </xf>
    <xf numFmtId="2" fontId="6" fillId="0" borderId="40" xfId="0" applyNumberFormat="1" applyFont="1" applyFill="1" applyBorder="1" applyAlignment="1">
      <alignment horizontal="center" vertical="center"/>
    </xf>
    <xf numFmtId="2" fontId="6" fillId="0" borderId="70" xfId="0" applyNumberFormat="1" applyFont="1" applyFill="1" applyBorder="1" applyAlignment="1">
      <alignment horizontal="center" vertical="center"/>
    </xf>
    <xf numFmtId="2" fontId="6" fillId="0" borderId="48" xfId="0" applyNumberFormat="1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left"/>
    </xf>
    <xf numFmtId="2" fontId="6" fillId="0" borderId="22" xfId="0" applyNumberFormat="1" applyFont="1" applyFill="1" applyBorder="1" applyAlignment="1" applyProtection="1">
      <alignment horizontal="center" vertical="center"/>
      <protection locked="0"/>
    </xf>
    <xf numFmtId="0" fontId="8" fillId="0" borderId="60" xfId="0" applyFont="1" applyFill="1" applyBorder="1" applyAlignment="1">
      <alignment horizontal="left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8" fillId="0" borderId="31" xfId="0" applyFont="1" applyFill="1" applyBorder="1" applyAlignment="1">
      <alignment horizontal="left"/>
    </xf>
    <xf numFmtId="0" fontId="5" fillId="0" borderId="23" xfId="0" applyFont="1" applyFill="1" applyBorder="1" applyAlignment="1"/>
    <xf numFmtId="2" fontId="6" fillId="0" borderId="23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left"/>
    </xf>
    <xf numFmtId="0" fontId="5" fillId="0" borderId="24" xfId="0" applyFont="1" applyFill="1" applyBorder="1" applyAlignment="1"/>
    <xf numFmtId="2" fontId="6" fillId="0" borderId="24" xfId="0" applyNumberFormat="1" applyFont="1" applyFill="1" applyBorder="1" applyAlignment="1" applyProtection="1">
      <alignment horizontal="center" vertical="center"/>
      <protection locked="0"/>
    </xf>
    <xf numFmtId="176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38" fillId="0" borderId="25" xfId="0" applyFont="1" applyFill="1" applyBorder="1" applyAlignment="1">
      <alignment horizontal="left"/>
    </xf>
    <xf numFmtId="0" fontId="38" fillId="0" borderId="26" xfId="0" applyFont="1" applyFill="1" applyBorder="1" applyAlignment="1"/>
    <xf numFmtId="2" fontId="10" fillId="0" borderId="26" xfId="0" applyNumberFormat="1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left"/>
    </xf>
    <xf numFmtId="167" fontId="46" fillId="0" borderId="60" xfId="0" applyNumberFormat="1" applyFont="1" applyFill="1" applyBorder="1" applyAlignment="1">
      <alignment horizontal="left"/>
    </xf>
    <xf numFmtId="167" fontId="46" fillId="0" borderId="21" xfId="0" applyNumberFormat="1" applyFont="1" applyFill="1" applyBorder="1" applyAlignment="1">
      <alignment horizontal="left"/>
    </xf>
    <xf numFmtId="167" fontId="47" fillId="0" borderId="25" xfId="0" applyNumberFormat="1" applyFont="1" applyFill="1" applyBorder="1" applyAlignment="1" applyProtection="1">
      <alignment horizontal="left"/>
    </xf>
    <xf numFmtId="0" fontId="5" fillId="0" borderId="26" xfId="0" applyFont="1" applyFill="1" applyBorder="1" applyAlignment="1"/>
    <xf numFmtId="2" fontId="4" fillId="0" borderId="26" xfId="0" applyNumberFormat="1" applyFont="1" applyFill="1" applyBorder="1" applyAlignment="1" applyProtection="1">
      <alignment horizontal="center" vertical="center"/>
      <protection locked="0"/>
    </xf>
    <xf numFmtId="2" fontId="10" fillId="0" borderId="26" xfId="0" applyNumberFormat="1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>
      <alignment horizontal="left"/>
    </xf>
    <xf numFmtId="2" fontId="4" fillId="0" borderId="26" xfId="0" applyNumberFormat="1" applyFont="1" applyFill="1" applyBorder="1" applyAlignment="1">
      <alignment horizontal="center" vertical="center"/>
    </xf>
    <xf numFmtId="0" fontId="38" fillId="0" borderId="51" xfId="0" applyFont="1" applyFill="1" applyBorder="1" applyAlignment="1">
      <alignment horizontal="left"/>
    </xf>
    <xf numFmtId="2" fontId="6" fillId="0" borderId="58" xfId="0" applyNumberFormat="1" applyFont="1" applyFill="1" applyBorder="1" applyAlignment="1" applyProtection="1">
      <alignment horizontal="center" vertical="center"/>
      <protection locked="0"/>
    </xf>
    <xf numFmtId="167" fontId="47" fillId="0" borderId="51" xfId="0" applyNumberFormat="1" applyFont="1" applyFill="1" applyBorder="1" applyAlignment="1" applyProtection="1">
      <alignment horizontal="left"/>
    </xf>
    <xf numFmtId="0" fontId="5" fillId="0" borderId="61" xfId="0" applyFont="1" applyFill="1" applyBorder="1" applyAlignment="1"/>
    <xf numFmtId="2" fontId="4" fillId="0" borderId="27" xfId="0" applyNumberFormat="1" applyFont="1" applyFill="1" applyBorder="1" applyAlignment="1" applyProtection="1">
      <alignment horizontal="center" vertical="center"/>
      <protection locked="0"/>
    </xf>
    <xf numFmtId="0" fontId="38" fillId="0" borderId="17" xfId="0" applyFont="1" applyFill="1" applyBorder="1" applyAlignment="1">
      <alignment horizontal="left"/>
    </xf>
    <xf numFmtId="0" fontId="38" fillId="0" borderId="61" xfId="0" applyFont="1" applyFill="1" applyBorder="1" applyAlignment="1"/>
    <xf numFmtId="2" fontId="38" fillId="0" borderId="34" xfId="0" applyNumberFormat="1" applyFont="1" applyFill="1" applyBorder="1" applyAlignment="1" applyProtection="1">
      <alignment horizontal="center" vertical="center"/>
    </xf>
    <xf numFmtId="2" fontId="38" fillId="0" borderId="35" xfId="0" applyNumberFormat="1" applyFont="1" applyFill="1" applyBorder="1" applyAlignment="1" applyProtection="1">
      <alignment horizontal="center" vertical="center"/>
    </xf>
    <xf numFmtId="2" fontId="8" fillId="0" borderId="22" xfId="0" applyNumberFormat="1" applyFont="1" applyFill="1" applyBorder="1" applyAlignment="1" applyProtection="1">
      <alignment horizontal="center" vertical="center"/>
      <protection locked="0"/>
    </xf>
    <xf numFmtId="2" fontId="8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10" xfId="0" applyNumberFormat="1" applyFont="1" applyFill="1" applyBorder="1" applyAlignment="1" applyProtection="1">
      <alignment horizontal="center" vertical="center"/>
      <protection locked="0"/>
    </xf>
    <xf numFmtId="2" fontId="5" fillId="0" borderId="62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 applyProtection="1">
      <alignment horizontal="center"/>
      <protection locked="0"/>
    </xf>
    <xf numFmtId="0" fontId="6" fillId="0" borderId="62" xfId="0" applyFont="1" applyFill="1" applyBorder="1" applyAlignment="1" applyProtection="1">
      <alignment horizontal="center"/>
      <protection locked="0"/>
    </xf>
    <xf numFmtId="166" fontId="6" fillId="0" borderId="10" xfId="0" applyNumberFormat="1" applyFont="1" applyFill="1" applyBorder="1" applyAlignment="1" applyProtection="1">
      <alignment horizontal="center" vertical="center"/>
      <protection locked="0"/>
    </xf>
    <xf numFmtId="166" fontId="6" fillId="0" borderId="29" xfId="0" applyNumberFormat="1" applyFont="1" applyFill="1" applyBorder="1" applyAlignment="1" applyProtection="1">
      <alignment horizontal="center" vertical="center"/>
      <protection locked="0"/>
    </xf>
    <xf numFmtId="0" fontId="48" fillId="0" borderId="67" xfId="0" applyFont="1" applyFill="1" applyBorder="1" applyAlignment="1">
      <alignment horizontal="left"/>
    </xf>
    <xf numFmtId="0" fontId="8" fillId="0" borderId="61" xfId="0" applyFont="1" applyFill="1" applyBorder="1" applyAlignment="1"/>
    <xf numFmtId="2" fontId="48" fillId="0" borderId="26" xfId="0" applyNumberFormat="1" applyFont="1" applyFill="1" applyBorder="1" applyAlignment="1" applyProtection="1">
      <alignment horizontal="center" vertical="center"/>
    </xf>
    <xf numFmtId="2" fontId="48" fillId="0" borderId="48" xfId="0" applyNumberFormat="1" applyFont="1" applyFill="1" applyBorder="1" applyAlignment="1" applyProtection="1">
      <alignment horizontal="center" vertical="center"/>
    </xf>
    <xf numFmtId="2" fontId="38" fillId="0" borderId="26" xfId="0" applyNumberFormat="1" applyFont="1" applyFill="1" applyBorder="1" applyAlignment="1" applyProtection="1">
      <alignment horizontal="center" vertical="center"/>
    </xf>
    <xf numFmtId="2" fontId="38" fillId="0" borderId="48" xfId="0" applyNumberFormat="1" applyFont="1" applyFill="1" applyBorder="1" applyAlignment="1" applyProtection="1">
      <alignment horizontal="center" vertical="center"/>
    </xf>
    <xf numFmtId="2" fontId="43" fillId="0" borderId="48" xfId="0" applyNumberFormat="1" applyFont="1" applyFill="1" applyBorder="1" applyAlignment="1" applyProtection="1">
      <alignment horizontal="center" vertical="center"/>
      <protection locked="0"/>
    </xf>
    <xf numFmtId="0" fontId="38" fillId="0" borderId="18" xfId="0" applyFont="1" applyFill="1" applyBorder="1" applyAlignment="1">
      <alignment horizontal="left"/>
    </xf>
    <xf numFmtId="0" fontId="5" fillId="0" borderId="22" xfId="0" applyNumberFormat="1" applyFont="1" applyFill="1" applyBorder="1" applyAlignment="1"/>
    <xf numFmtId="0" fontId="5" fillId="0" borderId="10" xfId="0" applyNumberFormat="1" applyFont="1" applyFill="1" applyBorder="1" applyAlignment="1"/>
    <xf numFmtId="0" fontId="5" fillId="0" borderId="29" xfId="0" applyNumberFormat="1" applyFont="1" applyFill="1" applyBorder="1" applyAlignment="1"/>
    <xf numFmtId="2" fontId="5" fillId="0" borderId="22" xfId="0" applyNumberFormat="1" applyFont="1" applyFill="1" applyBorder="1" applyAlignment="1">
      <alignment horizontal="center" vertical="center"/>
    </xf>
    <xf numFmtId="2" fontId="5" fillId="0" borderId="28" xfId="0" applyNumberFormat="1" applyFont="1" applyFill="1" applyBorder="1" applyAlignment="1">
      <alignment horizontal="center" vertical="center"/>
    </xf>
    <xf numFmtId="2" fontId="6" fillId="0" borderId="62" xfId="0" applyNumberFormat="1" applyFont="1" applyFill="1" applyBorder="1" applyAlignment="1">
      <alignment horizontal="center" vertical="center"/>
    </xf>
    <xf numFmtId="2" fontId="6" fillId="0" borderId="62" xfId="0" applyNumberFormat="1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>
      <alignment horizontal="left" vertical="top"/>
    </xf>
    <xf numFmtId="0" fontId="50" fillId="0" borderId="60" xfId="0" applyFont="1" applyFill="1" applyBorder="1" applyAlignment="1">
      <alignment horizontal="left"/>
    </xf>
    <xf numFmtId="0" fontId="50" fillId="0" borderId="10" xfId="0" applyFont="1" applyFill="1" applyBorder="1" applyAlignment="1"/>
    <xf numFmtId="2" fontId="6" fillId="0" borderId="29" xfId="0" applyNumberFormat="1" applyFont="1" applyFill="1" applyBorder="1" applyAlignment="1">
      <alignment horizontal="center" vertical="center"/>
    </xf>
    <xf numFmtId="167" fontId="38" fillId="0" borderId="25" xfId="0" applyNumberFormat="1" applyFont="1" applyFill="1" applyBorder="1" applyAlignment="1">
      <alignment horizontal="left"/>
    </xf>
    <xf numFmtId="2" fontId="10" fillId="0" borderId="58" xfId="0" applyNumberFormat="1" applyFont="1" applyFill="1" applyBorder="1" applyAlignment="1">
      <alignment horizontal="center" vertical="center"/>
    </xf>
    <xf numFmtId="2" fontId="10" fillId="0" borderId="59" xfId="0" applyNumberFormat="1" applyFont="1" applyFill="1" applyBorder="1" applyAlignment="1">
      <alignment horizontal="center" vertical="center"/>
    </xf>
    <xf numFmtId="2" fontId="6" fillId="0" borderId="26" xfId="0" applyNumberFormat="1" applyFont="1" applyFill="1" applyBorder="1" applyAlignment="1">
      <alignment horizontal="center" vertical="center"/>
    </xf>
    <xf numFmtId="2" fontId="6" fillId="0" borderId="27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0" borderId="28" xfId="0" applyNumberFormat="1" applyFont="1" applyFill="1" applyBorder="1" applyAlignment="1">
      <alignment horizontal="center" vertical="center"/>
    </xf>
    <xf numFmtId="2" fontId="6" fillId="0" borderId="30" xfId="0" applyNumberFormat="1" applyFont="1" applyFill="1" applyBorder="1" applyAlignment="1">
      <alignment horizontal="center" vertical="center"/>
    </xf>
    <xf numFmtId="167" fontId="47" fillId="0" borderId="33" xfId="0" applyNumberFormat="1" applyFont="1" applyFill="1" applyBorder="1" applyAlignment="1" applyProtection="1">
      <alignment horizontal="left"/>
    </xf>
    <xf numFmtId="2" fontId="4" fillId="0" borderId="34" xfId="0" applyNumberFormat="1" applyFont="1" applyFill="1" applyBorder="1" applyAlignment="1" applyProtection="1">
      <alignment horizontal="center" vertical="center"/>
      <protection locked="0"/>
    </xf>
    <xf numFmtId="2" fontId="4" fillId="0" borderId="35" xfId="0" applyNumberFormat="1" applyFont="1" applyFill="1" applyBorder="1" applyAlignment="1" applyProtection="1">
      <alignment horizontal="center" vertical="center"/>
      <protection locked="0"/>
    </xf>
    <xf numFmtId="2" fontId="10" fillId="0" borderId="27" xfId="0" applyNumberFormat="1" applyFont="1" applyFill="1" applyBorder="1" applyAlignment="1">
      <alignment horizontal="center" vertical="center"/>
    </xf>
    <xf numFmtId="2" fontId="38" fillId="0" borderId="26" xfId="0" applyNumberFormat="1" applyFont="1" applyFill="1" applyBorder="1" applyAlignment="1">
      <alignment horizontal="center" vertical="center"/>
    </xf>
    <xf numFmtId="2" fontId="38" fillId="0" borderId="47" xfId="0" applyNumberFormat="1" applyFont="1" applyFill="1" applyBorder="1" applyAlignment="1">
      <alignment horizontal="center" vertical="center"/>
    </xf>
    <xf numFmtId="2" fontId="38" fillId="0" borderId="27" xfId="0" applyNumberFormat="1" applyFont="1" applyFill="1" applyBorder="1" applyAlignment="1">
      <alignment horizontal="center" vertical="center"/>
    </xf>
    <xf numFmtId="2" fontId="43" fillId="0" borderId="46" xfId="0" applyNumberFormat="1" applyFont="1" applyFill="1" applyBorder="1" applyAlignment="1" applyProtection="1">
      <alignment horizontal="center" vertical="center"/>
      <protection locked="0"/>
    </xf>
    <xf numFmtId="0" fontId="51" fillId="0" borderId="18" xfId="0" applyFont="1" applyFill="1" applyBorder="1" applyAlignment="1">
      <alignment horizontal="left"/>
    </xf>
    <xf numFmtId="2" fontId="5" fillId="0" borderId="11" xfId="0" applyNumberFormat="1" applyFont="1" applyFill="1" applyBorder="1" applyAlignment="1">
      <alignment horizontal="center" vertical="center"/>
    </xf>
    <xf numFmtId="2" fontId="5" fillId="0" borderId="12" xfId="0" applyNumberFormat="1" applyFont="1" applyFill="1" applyBorder="1" applyAlignment="1">
      <alignment horizontal="center" vertical="center"/>
    </xf>
    <xf numFmtId="0" fontId="5" fillId="0" borderId="87" xfId="0" applyNumberFormat="1" applyFont="1" applyFill="1" applyBorder="1" applyAlignment="1"/>
    <xf numFmtId="0" fontId="5" fillId="0" borderId="77" xfId="0" applyNumberFormat="1" applyFont="1" applyFill="1" applyBorder="1" applyAlignment="1"/>
    <xf numFmtId="2" fontId="5" fillId="0" borderId="22" xfId="0" applyNumberFormat="1" applyFont="1" applyFill="1" applyBorder="1" applyAlignment="1" applyProtection="1">
      <alignment horizontal="center" vertical="center"/>
      <protection locked="0"/>
    </xf>
    <xf numFmtId="2" fontId="5" fillId="0" borderId="28" xfId="0" applyNumberFormat="1" applyFont="1" applyFill="1" applyBorder="1" applyAlignment="1" applyProtection="1">
      <alignment horizontal="center" vertical="center"/>
      <protection locked="0"/>
    </xf>
    <xf numFmtId="171" fontId="6" fillId="0" borderId="10" xfId="0" applyNumberFormat="1" applyFont="1" applyFill="1" applyBorder="1" applyAlignment="1">
      <alignment horizontal="left"/>
    </xf>
    <xf numFmtId="171" fontId="6" fillId="0" borderId="62" xfId="0" applyNumberFormat="1" applyFont="1" applyFill="1" applyBorder="1" applyAlignment="1">
      <alignment horizontal="left"/>
    </xf>
    <xf numFmtId="165" fontId="6" fillId="0" borderId="10" xfId="0" applyNumberFormat="1" applyFont="1" applyFill="1" applyBorder="1" applyAlignment="1">
      <alignment horizontal="left"/>
    </xf>
    <xf numFmtId="165" fontId="6" fillId="0" borderId="62" xfId="0" applyNumberFormat="1" applyFont="1" applyFill="1" applyBorder="1" applyAlignment="1">
      <alignment horizontal="left"/>
    </xf>
    <xf numFmtId="169" fontId="6" fillId="0" borderId="10" xfId="0" applyNumberFormat="1" applyFont="1" applyFill="1" applyBorder="1" applyAlignment="1">
      <alignment horizontal="left"/>
    </xf>
    <xf numFmtId="2" fontId="6" fillId="0" borderId="10" xfId="0" applyNumberFormat="1" applyFont="1" applyFill="1" applyBorder="1" applyAlignment="1">
      <alignment horizontal="left"/>
    </xf>
    <xf numFmtId="2" fontId="6" fillId="0" borderId="62" xfId="0" applyNumberFormat="1" applyFont="1" applyFill="1" applyBorder="1" applyAlignment="1">
      <alignment horizontal="left"/>
    </xf>
    <xf numFmtId="166" fontId="6" fillId="0" borderId="10" xfId="0" applyNumberFormat="1" applyFont="1" applyFill="1" applyBorder="1" applyAlignment="1">
      <alignment horizontal="left"/>
    </xf>
    <xf numFmtId="0" fontId="6" fillId="0" borderId="10" xfId="0" applyFont="1" applyFill="1" applyBorder="1" applyAlignment="1">
      <alignment horizontal="left" wrapText="1"/>
    </xf>
    <xf numFmtId="0" fontId="6" fillId="0" borderId="62" xfId="0" applyFont="1" applyFill="1" applyBorder="1" applyAlignment="1">
      <alignment horizontal="left" wrapText="1"/>
    </xf>
    <xf numFmtId="0" fontId="6" fillId="0" borderId="10" xfId="0" applyFont="1" applyFill="1" applyBorder="1" applyAlignment="1">
      <alignment horizontal="left" vertical="top" wrapText="1"/>
    </xf>
    <xf numFmtId="0" fontId="6" fillId="0" borderId="62" xfId="0" applyFont="1" applyFill="1" applyBorder="1" applyAlignment="1">
      <alignment horizontal="left" vertical="top" wrapText="1"/>
    </xf>
    <xf numFmtId="166" fontId="6" fillId="0" borderId="29" xfId="0" applyNumberFormat="1" applyFont="1" applyFill="1" applyBorder="1" applyAlignment="1">
      <alignment horizontal="left" wrapText="1"/>
    </xf>
    <xf numFmtId="0" fontId="4" fillId="0" borderId="58" xfId="0" applyFont="1" applyFill="1" applyBorder="1" applyAlignment="1">
      <alignment horizontal="left"/>
    </xf>
    <xf numFmtId="165" fontId="4" fillId="0" borderId="58" xfId="0" applyNumberFormat="1" applyFont="1" applyFill="1" applyBorder="1" applyAlignment="1">
      <alignment horizontal="left"/>
    </xf>
    <xf numFmtId="0" fontId="48" fillId="0" borderId="61" xfId="0" applyFont="1" applyFill="1" applyBorder="1" applyAlignment="1"/>
    <xf numFmtId="1" fontId="11" fillId="0" borderId="61" xfId="0" applyNumberFormat="1" applyFont="1" applyFill="1" applyBorder="1" applyAlignment="1">
      <alignment horizontal="left"/>
    </xf>
    <xf numFmtId="0" fontId="6" fillId="0" borderId="22" xfId="0" applyFont="1" applyFill="1" applyBorder="1" applyAlignment="1">
      <alignment horizontal="left"/>
    </xf>
    <xf numFmtId="2" fontId="6" fillId="0" borderId="10" xfId="0" applyNumberFormat="1" applyFont="1" applyFill="1" applyBorder="1" applyAlignment="1">
      <alignment horizontal="left" wrapText="1"/>
    </xf>
    <xf numFmtId="0" fontId="6" fillId="0" borderId="29" xfId="0" applyFont="1" applyFill="1" applyBorder="1" applyAlignment="1">
      <alignment horizontal="left" wrapText="1"/>
    </xf>
    <xf numFmtId="165" fontId="4" fillId="0" borderId="59" xfId="0" applyNumberFormat="1" applyFont="1" applyFill="1" applyBorder="1" applyAlignment="1">
      <alignment horizontal="left"/>
    </xf>
    <xf numFmtId="0" fontId="48" fillId="0" borderId="25" xfId="0" applyFont="1" applyFill="1" applyBorder="1" applyAlignment="1">
      <alignment horizontal="left"/>
    </xf>
    <xf numFmtId="0" fontId="48" fillId="0" borderId="26" xfId="0" applyFont="1" applyFill="1" applyBorder="1" applyAlignment="1"/>
    <xf numFmtId="1" fontId="11" fillId="0" borderId="26" xfId="0" applyNumberFormat="1" applyFont="1" applyFill="1" applyBorder="1" applyAlignment="1">
      <alignment horizontal="left"/>
    </xf>
    <xf numFmtId="1" fontId="11" fillId="0" borderId="27" xfId="0" applyNumberFormat="1" applyFont="1" applyFill="1" applyBorder="1" applyAlignment="1">
      <alignment horizontal="left"/>
    </xf>
    <xf numFmtId="0" fontId="6" fillId="0" borderId="28" xfId="0" applyFont="1" applyFill="1" applyBorder="1" applyAlignment="1">
      <alignment horizontal="left"/>
    </xf>
    <xf numFmtId="0" fontId="6" fillId="0" borderId="30" xfId="0" applyFont="1" applyFill="1" applyBorder="1" applyAlignment="1">
      <alignment horizontal="left" wrapText="1"/>
    </xf>
    <xf numFmtId="0" fontId="48" fillId="0" borderId="57" xfId="0" applyFont="1" applyFill="1" applyBorder="1" applyAlignment="1">
      <alignment horizontal="left"/>
    </xf>
    <xf numFmtId="0" fontId="48" fillId="0" borderId="58" xfId="0" applyFont="1" applyFill="1" applyBorder="1" applyAlignment="1"/>
    <xf numFmtId="2" fontId="48" fillId="0" borderId="58" xfId="0" applyNumberFormat="1" applyFont="1" applyFill="1" applyBorder="1" applyAlignment="1" applyProtection="1">
      <alignment horizontal="center" vertical="center"/>
    </xf>
    <xf numFmtId="2" fontId="48" fillId="0" borderId="59" xfId="0" applyNumberFormat="1" applyFont="1" applyFill="1" applyBorder="1" applyAlignment="1" applyProtection="1">
      <alignment horizontal="center" vertical="center"/>
    </xf>
    <xf numFmtId="0" fontId="5" fillId="0" borderId="34" xfId="0" applyFont="1" applyFill="1" applyBorder="1" applyAlignment="1"/>
    <xf numFmtId="0" fontId="8" fillId="0" borderId="10" xfId="0" applyFont="1" applyFill="1" applyBorder="1" applyAlignment="1">
      <alignment horizontal="left"/>
    </xf>
    <xf numFmtId="2" fontId="6" fillId="0" borderId="82" xfId="0" applyNumberFormat="1" applyFont="1" applyFill="1" applyBorder="1" applyAlignment="1">
      <alignment horizontal="center" vertical="center"/>
    </xf>
    <xf numFmtId="2" fontId="6" fillId="0" borderId="63" xfId="0" applyNumberFormat="1" applyFont="1" applyFill="1" applyBorder="1" applyAlignment="1">
      <alignment horizontal="center" vertical="center"/>
    </xf>
    <xf numFmtId="165" fontId="6" fillId="0" borderId="10" xfId="0" applyNumberFormat="1" applyFont="1" applyFill="1" applyBorder="1" applyAlignment="1">
      <alignment horizontal="center" vertical="center"/>
    </xf>
    <xf numFmtId="165" fontId="6" fillId="0" borderId="62" xfId="0" applyNumberFormat="1" applyFont="1" applyFill="1" applyBorder="1" applyAlignment="1">
      <alignment horizontal="center" vertical="center"/>
    </xf>
    <xf numFmtId="172" fontId="6" fillId="0" borderId="10" xfId="0" applyNumberFormat="1" applyFont="1" applyFill="1" applyBorder="1" applyAlignment="1">
      <alignment horizontal="center"/>
    </xf>
    <xf numFmtId="172" fontId="6" fillId="0" borderId="62" xfId="0" applyNumberFormat="1" applyFont="1" applyFill="1" applyBorder="1" applyAlignment="1">
      <alignment horizontal="center"/>
    </xf>
    <xf numFmtId="2" fontId="6" fillId="0" borderId="10" xfId="0" applyNumberFormat="1" applyFont="1" applyFill="1" applyBorder="1" applyAlignment="1">
      <alignment horizontal="center"/>
    </xf>
    <xf numFmtId="2" fontId="6" fillId="0" borderId="62" xfId="0" applyNumberFormat="1" applyFont="1" applyFill="1" applyBorder="1" applyAlignment="1">
      <alignment horizontal="center"/>
    </xf>
    <xf numFmtId="0" fontId="8" fillId="0" borderId="29" xfId="0" applyFont="1" applyFill="1" applyBorder="1" applyAlignment="1">
      <alignment horizontal="left"/>
    </xf>
    <xf numFmtId="169" fontId="6" fillId="0" borderId="29" xfId="0" applyNumberFormat="1" applyFont="1" applyFill="1" applyBorder="1" applyAlignment="1">
      <alignment horizontal="center"/>
    </xf>
    <xf numFmtId="169" fontId="6" fillId="0" borderId="30" xfId="0" applyNumberFormat="1" applyFont="1" applyFill="1" applyBorder="1" applyAlignment="1">
      <alignment horizontal="center"/>
    </xf>
    <xf numFmtId="0" fontId="8" fillId="0" borderId="57" xfId="0" applyFont="1" applyFill="1" applyBorder="1" applyAlignment="1">
      <alignment horizontal="left"/>
    </xf>
    <xf numFmtId="0" fontId="5" fillId="0" borderId="58" xfId="0" applyFont="1" applyFill="1" applyBorder="1" applyAlignment="1"/>
    <xf numFmtId="2" fontId="4" fillId="0" borderId="27" xfId="0" applyNumberFormat="1" applyFont="1" applyFill="1" applyBorder="1" applyAlignment="1">
      <alignment horizontal="center" vertical="center"/>
    </xf>
    <xf numFmtId="2" fontId="6" fillId="0" borderId="85" xfId="0" applyNumberFormat="1" applyFont="1" applyFill="1" applyBorder="1" applyAlignment="1">
      <alignment horizontal="center" vertical="center"/>
    </xf>
    <xf numFmtId="0" fontId="38" fillId="0" borderId="19" xfId="0" applyFont="1" applyFill="1" applyBorder="1" applyAlignment="1">
      <alignment horizontal="left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37" xfId="0" applyNumberFormat="1" applyFont="1" applyFill="1" applyBorder="1" applyAlignment="1" applyProtection="1">
      <alignment horizontal="center" vertical="center"/>
      <protection locked="0"/>
    </xf>
    <xf numFmtId="0" fontId="6" fillId="0" borderId="62" xfId="0" applyFont="1" applyFill="1" applyBorder="1" applyAlignment="1">
      <alignment horizontal="center" vertical="center"/>
    </xf>
    <xf numFmtId="2" fontId="6" fillId="0" borderId="23" xfId="0" applyNumberFormat="1" applyFont="1" applyFill="1" applyBorder="1" applyAlignment="1">
      <alignment horizontal="center" vertical="center"/>
    </xf>
    <xf numFmtId="2" fontId="6" fillId="0" borderId="32" xfId="0" applyNumberFormat="1" applyFont="1" applyFill="1" applyBorder="1" applyAlignment="1">
      <alignment horizontal="center" vertical="center"/>
    </xf>
    <xf numFmtId="0" fontId="48" fillId="0" borderId="25" xfId="0" applyFont="1" applyFill="1" applyBorder="1" applyAlignment="1" applyProtection="1">
      <alignment horizontal="left"/>
    </xf>
    <xf numFmtId="0" fontId="48" fillId="0" borderId="26" xfId="0" applyFont="1" applyFill="1" applyBorder="1" applyAlignment="1" applyProtection="1"/>
    <xf numFmtId="2" fontId="11" fillId="0" borderId="26" xfId="0" applyNumberFormat="1" applyFont="1" applyFill="1" applyBorder="1" applyAlignment="1" applyProtection="1">
      <alignment horizontal="center" vertical="center"/>
    </xf>
    <xf numFmtId="2" fontId="11" fillId="0" borderId="27" xfId="0" applyNumberFormat="1" applyFont="1" applyFill="1" applyBorder="1" applyAlignment="1" applyProtection="1">
      <alignment horizontal="center" vertical="center"/>
    </xf>
    <xf numFmtId="2" fontId="6" fillId="0" borderId="24" xfId="0" applyNumberFormat="1" applyFont="1" applyFill="1" applyBorder="1" applyAlignment="1">
      <alignment horizontal="center" vertical="center"/>
    </xf>
    <xf numFmtId="2" fontId="6" fillId="0" borderId="37" xfId="0" applyNumberFormat="1" applyFont="1" applyFill="1" applyBorder="1" applyAlignment="1">
      <alignment horizontal="center" vertical="center"/>
    </xf>
    <xf numFmtId="167" fontId="46" fillId="0" borderId="31" xfId="0" applyNumberFormat="1" applyFont="1" applyFill="1" applyBorder="1" applyAlignment="1">
      <alignment horizontal="left"/>
    </xf>
    <xf numFmtId="0" fontId="8" fillId="0" borderId="25" xfId="0" applyFont="1" applyFill="1" applyBorder="1" applyAlignment="1" applyProtection="1">
      <alignment horizontal="left"/>
    </xf>
    <xf numFmtId="2" fontId="6" fillId="0" borderId="10" xfId="42" applyNumberFormat="1" applyFont="1" applyFill="1" applyBorder="1" applyAlignment="1" applyProtection="1">
      <alignment horizontal="center" vertical="center"/>
      <protection locked="0"/>
    </xf>
    <xf numFmtId="0" fontId="8" fillId="0" borderId="19" xfId="0" applyFont="1" applyFill="1" applyBorder="1" applyAlignment="1" applyProtection="1">
      <alignment horizontal="left"/>
    </xf>
    <xf numFmtId="2" fontId="6" fillId="0" borderId="26" xfId="0" applyNumberFormat="1" applyFont="1" applyFill="1" applyBorder="1" applyAlignment="1" applyProtection="1">
      <alignment horizontal="center" vertical="center"/>
      <protection locked="0"/>
    </xf>
    <xf numFmtId="2" fontId="6" fillId="0" borderId="27" xfId="0" applyNumberFormat="1" applyFont="1" applyFill="1" applyBorder="1" applyAlignment="1" applyProtection="1">
      <alignment horizontal="center" vertical="center"/>
      <protection locked="0"/>
    </xf>
    <xf numFmtId="0" fontId="6" fillId="0" borderId="10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2" fontId="51" fillId="0" borderId="26" xfId="0" applyNumberFormat="1" applyFont="1" applyFill="1" applyBorder="1" applyAlignment="1" applyProtection="1">
      <alignment horizontal="center" vertical="center"/>
    </xf>
    <xf numFmtId="2" fontId="51" fillId="0" borderId="27" xfId="0" applyNumberFormat="1" applyFont="1" applyFill="1" applyBorder="1" applyAlignment="1" applyProtection="1">
      <alignment horizontal="center" vertical="center"/>
    </xf>
    <xf numFmtId="166" fontId="6" fillId="0" borderId="22" xfId="0" applyNumberFormat="1" applyFont="1" applyFill="1" applyBorder="1" applyAlignment="1">
      <alignment horizontal="left"/>
    </xf>
    <xf numFmtId="166" fontId="6" fillId="0" borderId="28" xfId="0" applyNumberFormat="1" applyFont="1" applyFill="1" applyBorder="1" applyAlignment="1">
      <alignment horizontal="left"/>
    </xf>
    <xf numFmtId="166" fontId="6" fillId="0" borderId="62" xfId="0" applyNumberFormat="1" applyFont="1" applyFill="1" applyBorder="1" applyAlignment="1">
      <alignment horizontal="left"/>
    </xf>
    <xf numFmtId="1" fontId="6" fillId="0" borderId="10" xfId="0" applyNumberFormat="1" applyFont="1" applyFill="1" applyBorder="1" applyAlignment="1">
      <alignment horizontal="left"/>
    </xf>
    <xf numFmtId="1" fontId="6" fillId="0" borderId="62" xfId="0" applyNumberFormat="1" applyFont="1" applyFill="1" applyBorder="1" applyAlignment="1">
      <alignment horizontal="left"/>
    </xf>
    <xf numFmtId="2" fontId="6" fillId="0" borderId="29" xfId="0" applyNumberFormat="1" applyFont="1" applyFill="1" applyBorder="1" applyAlignment="1">
      <alignment horizontal="left" vertical="center"/>
    </xf>
    <xf numFmtId="2" fontId="6" fillId="0" borderId="86" xfId="0" applyNumberFormat="1" applyFont="1" applyFill="1" applyBorder="1" applyAlignment="1">
      <alignment horizontal="left" vertical="center"/>
    </xf>
    <xf numFmtId="2" fontId="6" fillId="0" borderId="30" xfId="0" applyNumberFormat="1" applyFont="1" applyFill="1" applyBorder="1" applyAlignment="1">
      <alignment horizontal="left" vertical="center"/>
    </xf>
    <xf numFmtId="0" fontId="48" fillId="0" borderId="57" xfId="0" applyFont="1" applyFill="1" applyBorder="1" applyAlignment="1" applyProtection="1">
      <alignment horizontal="left"/>
    </xf>
    <xf numFmtId="0" fontId="48" fillId="0" borderId="58" xfId="0" applyFont="1" applyFill="1" applyBorder="1" applyAlignment="1" applyProtection="1"/>
    <xf numFmtId="2" fontId="11" fillId="0" borderId="58" xfId="0" applyNumberFormat="1" applyFont="1" applyFill="1" applyBorder="1" applyAlignment="1" applyProtection="1">
      <alignment horizontal="center" vertical="center"/>
    </xf>
    <xf numFmtId="2" fontId="11" fillId="0" borderId="89" xfId="0" applyNumberFormat="1" applyFont="1" applyFill="1" applyBorder="1" applyAlignment="1" applyProtection="1">
      <alignment horizontal="center" vertical="center"/>
    </xf>
    <xf numFmtId="2" fontId="11" fillId="0" borderId="59" xfId="0" applyNumberFormat="1" applyFont="1" applyFill="1" applyBorder="1" applyAlignment="1" applyProtection="1">
      <alignment horizontal="center" vertical="center"/>
    </xf>
    <xf numFmtId="0" fontId="5" fillId="0" borderId="26" xfId="0" applyFont="1" applyFill="1" applyBorder="1" applyAlignment="1" applyProtection="1">
      <protection locked="0"/>
    </xf>
    <xf numFmtId="166" fontId="6" fillId="0" borderId="26" xfId="0" applyNumberFormat="1" applyFont="1" applyFill="1" applyBorder="1" applyAlignment="1" applyProtection="1">
      <alignment horizontal="left"/>
      <protection locked="0"/>
    </xf>
    <xf numFmtId="166" fontId="6" fillId="0" borderId="27" xfId="0" applyNumberFormat="1" applyFont="1" applyFill="1" applyBorder="1" applyAlignment="1" applyProtection="1">
      <alignment horizontal="left"/>
      <protection locked="0"/>
    </xf>
    <xf numFmtId="0" fontId="8" fillId="0" borderId="67" xfId="0" applyFont="1" applyFill="1" applyBorder="1" applyAlignment="1">
      <alignment horizontal="left"/>
    </xf>
    <xf numFmtId="165" fontId="4" fillId="0" borderId="61" xfId="0" applyNumberFormat="1" applyFont="1" applyFill="1" applyBorder="1" applyAlignment="1">
      <alignment horizontal="left"/>
    </xf>
    <xf numFmtId="165" fontId="4" fillId="0" borderId="64" xfId="0" applyNumberFormat="1" applyFont="1" applyFill="1" applyBorder="1" applyAlignment="1">
      <alignment horizontal="left"/>
    </xf>
    <xf numFmtId="165" fontId="6" fillId="0" borderId="22" xfId="0" applyNumberFormat="1" applyFont="1" applyFill="1" applyBorder="1" applyAlignment="1">
      <alignment horizontal="left"/>
    </xf>
    <xf numFmtId="165" fontId="6" fillId="0" borderId="28" xfId="0" applyNumberFormat="1" applyFont="1" applyFill="1" applyBorder="1" applyAlignment="1">
      <alignment horizontal="left"/>
    </xf>
    <xf numFmtId="169" fontId="6" fillId="0" borderId="62" xfId="0" applyNumberFormat="1" applyFont="1" applyFill="1" applyBorder="1" applyAlignment="1">
      <alignment horizontal="left"/>
    </xf>
    <xf numFmtId="175" fontId="6" fillId="0" borderId="29" xfId="0" applyNumberFormat="1" applyFont="1" applyFill="1" applyBorder="1" applyAlignment="1">
      <alignment horizontal="center" vertical="center"/>
    </xf>
    <xf numFmtId="166" fontId="6" fillId="0" borderId="86" xfId="0" applyNumberFormat="1" applyFont="1" applyFill="1" applyBorder="1" applyAlignment="1">
      <alignment horizontal="center" vertical="center"/>
    </xf>
    <xf numFmtId="166" fontId="6" fillId="0" borderId="30" xfId="0" applyNumberFormat="1" applyFont="1" applyFill="1" applyBorder="1" applyAlignment="1">
      <alignment horizontal="center" vertical="center"/>
    </xf>
    <xf numFmtId="0" fontId="48" fillId="0" borderId="19" xfId="0" applyFont="1" applyFill="1" applyBorder="1" applyAlignment="1" applyProtection="1">
      <alignment horizontal="left"/>
    </xf>
    <xf numFmtId="166" fontId="6" fillId="0" borderId="65" xfId="0" applyNumberFormat="1" applyFont="1" applyFill="1" applyBorder="1" applyAlignment="1" applyProtection="1">
      <alignment horizontal="left"/>
      <protection locked="0"/>
    </xf>
    <xf numFmtId="165" fontId="6" fillId="0" borderId="81" xfId="0" applyNumberFormat="1" applyFont="1" applyFill="1" applyBorder="1" applyAlignment="1">
      <alignment horizontal="left"/>
    </xf>
    <xf numFmtId="2" fontId="38" fillId="0" borderId="65" xfId="0" applyNumberFormat="1" applyFont="1" applyFill="1" applyBorder="1" applyAlignment="1" applyProtection="1">
      <alignment horizontal="center" vertical="center"/>
    </xf>
    <xf numFmtId="2" fontId="38" fillId="0" borderId="27" xfId="0" applyNumberFormat="1" applyFont="1" applyFill="1" applyBorder="1" applyAlignment="1" applyProtection="1">
      <alignment horizontal="center" vertical="center"/>
    </xf>
    <xf numFmtId="1" fontId="6" fillId="0" borderId="10" xfId="0" applyNumberFormat="1" applyFont="1" applyFill="1" applyBorder="1" applyAlignment="1">
      <alignment horizontal="center"/>
    </xf>
    <xf numFmtId="0" fontId="8" fillId="0" borderId="33" xfId="0" applyFont="1" applyFill="1" applyBorder="1" applyAlignment="1">
      <alignment horizontal="left"/>
    </xf>
    <xf numFmtId="2" fontId="4" fillId="0" borderId="34" xfId="0" applyNumberFormat="1" applyFont="1" applyFill="1" applyBorder="1" applyAlignment="1">
      <alignment horizontal="center" vertical="center"/>
    </xf>
    <xf numFmtId="0" fontId="8" fillId="0" borderId="26" xfId="0" applyFont="1" applyFill="1" applyBorder="1" applyAlignment="1" applyProtection="1">
      <protection locked="0"/>
    </xf>
    <xf numFmtId="169" fontId="6" fillId="0" borderId="10" xfId="0" applyNumberFormat="1" applyFont="1" applyFill="1" applyBorder="1" applyAlignment="1" applyProtection="1">
      <alignment horizontal="center"/>
      <protection locked="0"/>
    </xf>
    <xf numFmtId="169" fontId="6" fillId="0" borderId="62" xfId="0" applyNumberFormat="1" applyFont="1" applyFill="1" applyBorder="1" applyAlignment="1" applyProtection="1">
      <alignment horizontal="center"/>
      <protection locked="0"/>
    </xf>
    <xf numFmtId="2" fontId="38" fillId="0" borderId="65" xfId="0" applyNumberFormat="1" applyFont="1" applyFill="1" applyBorder="1" applyAlignment="1">
      <alignment horizontal="center" vertical="center"/>
    </xf>
    <xf numFmtId="2" fontId="38" fillId="0" borderId="48" xfId="0" applyNumberFormat="1" applyFont="1" applyFill="1" applyBorder="1" applyAlignment="1">
      <alignment horizontal="center" vertical="center"/>
    </xf>
    <xf numFmtId="166" fontId="6" fillId="0" borderId="85" xfId="0" applyNumberFormat="1" applyFont="1" applyFill="1" applyBorder="1" applyAlignment="1">
      <alignment horizontal="left"/>
    </xf>
    <xf numFmtId="1" fontId="6" fillId="0" borderId="63" xfId="0" applyNumberFormat="1" applyFont="1" applyFill="1" applyBorder="1" applyAlignment="1">
      <alignment horizontal="left"/>
    </xf>
    <xf numFmtId="2" fontId="6" fillId="0" borderId="85" xfId="0" applyNumberFormat="1" applyFont="1" applyFill="1" applyBorder="1" applyAlignment="1">
      <alignment horizontal="left"/>
    </xf>
    <xf numFmtId="2" fontId="6" fillId="0" borderId="63" xfId="0" applyNumberFormat="1" applyFont="1" applyFill="1" applyBorder="1" applyAlignment="1">
      <alignment horizontal="left"/>
    </xf>
    <xf numFmtId="165" fontId="6" fillId="0" borderId="85" xfId="0" applyNumberFormat="1" applyFont="1" applyFill="1" applyBorder="1" applyAlignment="1">
      <alignment horizontal="left"/>
    </xf>
    <xf numFmtId="165" fontId="6" fillId="0" borderId="63" xfId="0" applyNumberFormat="1" applyFont="1" applyFill="1" applyBorder="1" applyAlignment="1">
      <alignment horizontal="left"/>
    </xf>
    <xf numFmtId="169" fontId="6" fillId="0" borderId="85" xfId="0" applyNumberFormat="1" applyFont="1" applyFill="1" applyBorder="1" applyAlignment="1">
      <alignment horizontal="left"/>
    </xf>
    <xf numFmtId="171" fontId="6" fillId="0" borderId="63" xfId="0" applyNumberFormat="1" applyFont="1" applyFill="1" applyBorder="1" applyAlignment="1">
      <alignment horizontal="left"/>
    </xf>
    <xf numFmtId="175" fontId="6" fillId="0" borderId="86" xfId="0" applyNumberFormat="1" applyFont="1" applyFill="1" applyBorder="1" applyAlignment="1">
      <alignment horizontal="left"/>
    </xf>
    <xf numFmtId="175" fontId="6" fillId="0" borderId="29" xfId="0" applyNumberFormat="1" applyFont="1" applyFill="1" applyBorder="1" applyAlignment="1">
      <alignment horizontal="left"/>
    </xf>
    <xf numFmtId="175" fontId="6" fillId="0" borderId="70" xfId="0" applyNumberFormat="1" applyFont="1" applyFill="1" applyBorder="1" applyAlignment="1">
      <alignment horizontal="left"/>
    </xf>
    <xf numFmtId="1" fontId="11" fillId="0" borderId="65" xfId="0" applyNumberFormat="1" applyFont="1" applyFill="1" applyBorder="1" applyAlignment="1" applyProtection="1">
      <alignment horizontal="left"/>
    </xf>
    <xf numFmtId="1" fontId="11" fillId="0" borderId="26" xfId="0" applyNumberFormat="1" applyFont="1" applyFill="1" applyBorder="1" applyAlignment="1" applyProtection="1">
      <alignment horizontal="left"/>
    </xf>
    <xf numFmtId="1" fontId="11" fillId="0" borderId="48" xfId="0" applyNumberFormat="1" applyFont="1" applyFill="1" applyBorder="1" applyAlignment="1" applyProtection="1">
      <alignment horizontal="left"/>
    </xf>
    <xf numFmtId="165" fontId="6" fillId="0" borderId="40" xfId="0" applyNumberFormat="1" applyFont="1" applyFill="1" applyBorder="1" applyAlignment="1">
      <alignment horizontal="left"/>
    </xf>
    <xf numFmtId="2" fontId="6" fillId="0" borderId="85" xfId="0" applyNumberFormat="1" applyFont="1" applyFill="1" applyBorder="1" applyAlignment="1" applyProtection="1">
      <alignment horizontal="left"/>
      <protection locked="0"/>
    </xf>
    <xf numFmtId="2" fontId="6" fillId="0" borderId="10" xfId="0" applyNumberFormat="1" applyFont="1" applyFill="1" applyBorder="1" applyAlignment="1" applyProtection="1">
      <alignment horizontal="left"/>
      <protection locked="0"/>
    </xf>
    <xf numFmtId="2" fontId="6" fillId="0" borderId="63" xfId="0" applyNumberFormat="1" applyFont="1" applyFill="1" applyBorder="1" applyAlignment="1" applyProtection="1">
      <alignment horizontal="left"/>
      <protection locked="0"/>
    </xf>
    <xf numFmtId="2" fontId="6" fillId="0" borderId="86" xfId="0" applyNumberFormat="1" applyFont="1" applyFill="1" applyBorder="1" applyAlignment="1" applyProtection="1">
      <alignment horizontal="left"/>
      <protection locked="0"/>
    </xf>
    <xf numFmtId="2" fontId="6" fillId="0" borderId="29" xfId="0" applyNumberFormat="1" applyFont="1" applyFill="1" applyBorder="1" applyAlignment="1" applyProtection="1">
      <alignment horizontal="left"/>
      <protection locked="0"/>
    </xf>
    <xf numFmtId="2" fontId="6" fillId="0" borderId="70" xfId="0" applyNumberFormat="1" applyFont="1" applyFill="1" applyBorder="1" applyAlignment="1" applyProtection="1">
      <alignment horizontal="left"/>
      <protection locked="0"/>
    </xf>
    <xf numFmtId="0" fontId="42" fillId="0" borderId="25" xfId="0" applyFont="1" applyFill="1" applyBorder="1" applyAlignment="1" applyProtection="1">
      <alignment horizontal="left"/>
    </xf>
    <xf numFmtId="0" fontId="42" fillId="0" borderId="26" xfId="0" applyFont="1" applyFill="1" applyBorder="1" applyAlignment="1" applyProtection="1">
      <protection locked="0"/>
    </xf>
    <xf numFmtId="2" fontId="6" fillId="0" borderId="65" xfId="0" applyNumberFormat="1" applyFont="1" applyFill="1" applyBorder="1" applyAlignment="1" applyProtection="1">
      <alignment horizontal="left"/>
      <protection locked="0"/>
    </xf>
    <xf numFmtId="2" fontId="6" fillId="0" borderId="26" xfId="0" applyNumberFormat="1" applyFont="1" applyFill="1" applyBorder="1" applyAlignment="1" applyProtection="1">
      <alignment horizontal="left"/>
      <protection locked="0"/>
    </xf>
    <xf numFmtId="2" fontId="6" fillId="0" borderId="48" xfId="0" applyNumberFormat="1" applyFont="1" applyFill="1" applyBorder="1" applyAlignment="1" applyProtection="1">
      <alignment horizontal="left"/>
      <protection locked="0"/>
    </xf>
    <xf numFmtId="165" fontId="4" fillId="0" borderId="65" xfId="0" applyNumberFormat="1" applyFont="1" applyFill="1" applyBorder="1" applyAlignment="1">
      <alignment horizontal="left"/>
    </xf>
    <xf numFmtId="165" fontId="4" fillId="0" borderId="26" xfId="0" applyNumberFormat="1" applyFont="1" applyFill="1" applyBorder="1" applyAlignment="1">
      <alignment horizontal="left"/>
    </xf>
    <xf numFmtId="165" fontId="4" fillId="0" borderId="48" xfId="0" applyNumberFormat="1" applyFont="1" applyFill="1" applyBorder="1" applyAlignment="1">
      <alignment horizontal="left"/>
    </xf>
    <xf numFmtId="2" fontId="6" fillId="0" borderId="86" xfId="0" applyNumberFormat="1" applyFont="1" applyFill="1" applyBorder="1" applyAlignment="1">
      <alignment horizontal="left"/>
    </xf>
    <xf numFmtId="2" fontId="6" fillId="0" borderId="29" xfId="0" applyNumberFormat="1" applyFont="1" applyFill="1" applyBorder="1" applyAlignment="1">
      <alignment horizontal="left"/>
    </xf>
    <xf numFmtId="2" fontId="6" fillId="0" borderId="70" xfId="0" applyNumberFormat="1" applyFont="1" applyFill="1" applyBorder="1" applyAlignment="1">
      <alignment horizontal="left"/>
    </xf>
    <xf numFmtId="2" fontId="4" fillId="0" borderId="65" xfId="0" applyNumberFormat="1" applyFont="1" applyFill="1" applyBorder="1" applyAlignment="1" applyProtection="1">
      <alignment horizontal="left"/>
      <protection locked="0"/>
    </xf>
    <xf numFmtId="2" fontId="4" fillId="0" borderId="26" xfId="0" applyNumberFormat="1" applyFont="1" applyFill="1" applyBorder="1" applyAlignment="1" applyProtection="1">
      <alignment horizontal="left"/>
      <protection locked="0"/>
    </xf>
    <xf numFmtId="2" fontId="4" fillId="0" borderId="48" xfId="0" applyNumberFormat="1" applyFont="1" applyFill="1" applyBorder="1" applyAlignment="1" applyProtection="1">
      <alignment horizontal="left"/>
      <protection locked="0"/>
    </xf>
    <xf numFmtId="165" fontId="6" fillId="0" borderId="88" xfId="0" applyNumberFormat="1" applyFont="1" applyFill="1" applyBorder="1" applyAlignment="1">
      <alignment horizontal="left"/>
    </xf>
    <xf numFmtId="165" fontId="6" fillId="0" borderId="61" xfId="0" applyNumberFormat="1" applyFont="1" applyFill="1" applyBorder="1" applyAlignment="1">
      <alignment horizontal="left"/>
    </xf>
    <xf numFmtId="165" fontId="6" fillId="0" borderId="49" xfId="0" applyNumberFormat="1" applyFont="1" applyFill="1" applyBorder="1" applyAlignment="1">
      <alignment horizontal="left"/>
    </xf>
    <xf numFmtId="165" fontId="6" fillId="0" borderId="81" xfId="0" applyNumberFormat="1" applyFont="1" applyFill="1" applyBorder="1" applyAlignment="1" applyProtection="1">
      <alignment horizontal="left"/>
      <protection locked="0"/>
    </xf>
    <xf numFmtId="165" fontId="6" fillId="0" borderId="22" xfId="0" applyNumberFormat="1" applyFont="1" applyFill="1" applyBorder="1" applyAlignment="1" applyProtection="1">
      <alignment horizontal="left"/>
      <protection locked="0"/>
    </xf>
    <xf numFmtId="165" fontId="6" fillId="0" borderId="40" xfId="0" applyNumberFormat="1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/>
      <protection locked="0"/>
    </xf>
    <xf numFmtId="0" fontId="6" fillId="0" borderId="10" xfId="0" applyFont="1" applyFill="1" applyBorder="1" applyAlignment="1" applyProtection="1">
      <alignment horizontal="left" vertical="center"/>
      <protection locked="0"/>
    </xf>
    <xf numFmtId="0" fontId="6" fillId="0" borderId="62" xfId="0" applyFont="1" applyFill="1" applyBorder="1" applyAlignment="1" applyProtection="1">
      <alignment horizontal="left" vertical="center"/>
      <protection locked="0"/>
    </xf>
    <xf numFmtId="0" fontId="6" fillId="0" borderId="29" xfId="0" applyFont="1" applyFill="1" applyBorder="1" applyAlignment="1" applyProtection="1">
      <alignment horizontal="left" vertical="center"/>
      <protection locked="0"/>
    </xf>
    <xf numFmtId="0" fontId="6" fillId="0" borderId="30" xfId="0" applyFont="1" applyFill="1" applyBorder="1" applyAlignment="1" applyProtection="1">
      <alignment horizontal="left" vertical="center"/>
      <protection locked="0"/>
    </xf>
    <xf numFmtId="2" fontId="5" fillId="0" borderId="26" xfId="0" applyNumberFormat="1" applyFont="1" applyFill="1" applyBorder="1" applyAlignment="1">
      <alignment horizontal="center" vertical="center"/>
    </xf>
    <xf numFmtId="2" fontId="5" fillId="0" borderId="27" xfId="0" applyNumberFormat="1" applyFont="1" applyFill="1" applyBorder="1" applyAlignment="1">
      <alignment horizontal="center" vertical="center"/>
    </xf>
    <xf numFmtId="0" fontId="6" fillId="0" borderId="85" xfId="0" applyFont="1" applyFill="1" applyBorder="1" applyAlignment="1" applyProtection="1">
      <alignment horizontal="left" wrapText="1"/>
      <protection locked="0"/>
    </xf>
    <xf numFmtId="0" fontId="6" fillId="0" borderId="10" xfId="0" applyFont="1" applyFill="1" applyBorder="1" applyAlignment="1" applyProtection="1">
      <alignment horizontal="left" wrapText="1"/>
      <protection locked="0"/>
    </xf>
    <xf numFmtId="0" fontId="6" fillId="0" borderId="63" xfId="0" applyFont="1" applyFill="1" applyBorder="1" applyAlignment="1" applyProtection="1">
      <alignment horizontal="left" wrapText="1"/>
      <protection locked="0"/>
    </xf>
    <xf numFmtId="166" fontId="6" fillId="0" borderId="85" xfId="0" applyNumberFormat="1" applyFont="1" applyFill="1" applyBorder="1" applyAlignment="1" applyProtection="1">
      <alignment horizontal="left" wrapText="1"/>
      <protection locked="0"/>
    </xf>
    <xf numFmtId="166" fontId="6" fillId="0" borderId="10" xfId="0" applyNumberFormat="1" applyFont="1" applyFill="1" applyBorder="1" applyAlignment="1" applyProtection="1">
      <alignment horizontal="left" wrapText="1"/>
      <protection locked="0"/>
    </xf>
    <xf numFmtId="166" fontId="6" fillId="0" borderId="63" xfId="0" applyNumberFormat="1" applyFont="1" applyFill="1" applyBorder="1" applyAlignment="1" applyProtection="1">
      <alignment horizontal="left" wrapText="1"/>
      <protection locked="0"/>
    </xf>
    <xf numFmtId="166" fontId="6" fillId="0" borderId="86" xfId="0" applyNumberFormat="1" applyFont="1" applyFill="1" applyBorder="1" applyAlignment="1" applyProtection="1">
      <alignment horizontal="left" wrapText="1"/>
      <protection locked="0"/>
    </xf>
    <xf numFmtId="166" fontId="6" fillId="0" borderId="29" xfId="0" applyNumberFormat="1" applyFont="1" applyFill="1" applyBorder="1" applyAlignment="1" applyProtection="1">
      <alignment horizontal="left" wrapText="1"/>
      <protection locked="0"/>
    </xf>
    <xf numFmtId="166" fontId="6" fillId="0" borderId="70" xfId="0" applyNumberFormat="1" applyFont="1" applyFill="1" applyBorder="1" applyAlignment="1" applyProtection="1">
      <alignment horizontal="left" wrapText="1"/>
      <protection locked="0"/>
    </xf>
    <xf numFmtId="2" fontId="4" fillId="0" borderId="65" xfId="0" applyNumberFormat="1" applyFont="1" applyFill="1" applyBorder="1" applyAlignment="1" applyProtection="1">
      <alignment horizontal="left" wrapText="1"/>
      <protection locked="0"/>
    </xf>
    <xf numFmtId="2" fontId="4" fillId="0" borderId="27" xfId="0" applyNumberFormat="1" applyFont="1" applyFill="1" applyBorder="1" applyAlignment="1" applyProtection="1">
      <alignment horizontal="left" wrapText="1"/>
      <protection locked="0"/>
    </xf>
    <xf numFmtId="165" fontId="6" fillId="0" borderId="64" xfId="0" applyNumberFormat="1" applyFont="1" applyFill="1" applyBorder="1" applyAlignment="1">
      <alignment horizontal="left"/>
    </xf>
    <xf numFmtId="173" fontId="6" fillId="0" borderId="81" xfId="0" applyNumberFormat="1" applyFont="1" applyFill="1" applyBorder="1" applyAlignment="1">
      <alignment horizontal="left"/>
    </xf>
    <xf numFmtId="173" fontId="6" fillId="0" borderId="28" xfId="0" applyNumberFormat="1" applyFont="1" applyFill="1" applyBorder="1" applyAlignment="1">
      <alignment horizontal="left"/>
    </xf>
    <xf numFmtId="174" fontId="6" fillId="0" borderId="81" xfId="0" applyNumberFormat="1" applyFont="1" applyFill="1" applyBorder="1" applyAlignment="1">
      <alignment horizontal="left"/>
    </xf>
    <xf numFmtId="174" fontId="6" fillId="0" borderId="28" xfId="0" applyNumberFormat="1" applyFont="1" applyFill="1" applyBorder="1" applyAlignment="1">
      <alignment horizontal="left"/>
    </xf>
    <xf numFmtId="2" fontId="5" fillId="0" borderId="29" xfId="0" applyNumberFormat="1" applyFont="1" applyFill="1" applyBorder="1" applyAlignment="1">
      <alignment horizontal="center" vertical="center"/>
    </xf>
    <xf numFmtId="2" fontId="5" fillId="0" borderId="30" xfId="0" applyNumberFormat="1" applyFont="1" applyFill="1" applyBorder="1" applyAlignment="1">
      <alignment horizontal="center" vertical="center"/>
    </xf>
    <xf numFmtId="2" fontId="6" fillId="0" borderId="29" xfId="0" applyNumberFormat="1" applyFont="1" applyFill="1" applyBorder="1" applyAlignment="1" applyProtection="1">
      <alignment horizontal="center" vertical="center"/>
      <protection locked="0"/>
    </xf>
    <xf numFmtId="2" fontId="6" fillId="0" borderId="30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>
      <alignment horizontal="center" vertical="center" wrapText="1"/>
    </xf>
    <xf numFmtId="2" fontId="6" fillId="0" borderId="62" xfId="0" applyNumberFormat="1" applyFont="1" applyFill="1" applyBorder="1" applyAlignment="1">
      <alignment horizontal="center" vertical="center" wrapText="1"/>
    </xf>
    <xf numFmtId="2" fontId="5" fillId="0" borderId="85" xfId="0" applyNumberFormat="1" applyFont="1" applyFill="1" applyBorder="1" applyAlignment="1">
      <alignment horizontal="center" vertical="center" wrapText="1"/>
    </xf>
    <xf numFmtId="2" fontId="5" fillId="0" borderId="10" xfId="0" applyNumberFormat="1" applyFont="1" applyFill="1" applyBorder="1" applyAlignment="1">
      <alignment horizontal="center" vertical="center" wrapText="1"/>
    </xf>
    <xf numFmtId="2" fontId="5" fillId="0" borderId="63" xfId="0" applyNumberFormat="1" applyFont="1" applyFill="1" applyBorder="1" applyAlignment="1">
      <alignment horizontal="center" vertical="center" wrapText="1"/>
    </xf>
    <xf numFmtId="2" fontId="6" fillId="0" borderId="85" xfId="0" applyNumberFormat="1" applyFont="1" applyFill="1" applyBorder="1" applyAlignment="1">
      <alignment horizontal="center" vertical="center" wrapText="1"/>
    </xf>
    <xf numFmtId="2" fontId="6" fillId="0" borderId="63" xfId="0" applyNumberFormat="1" applyFont="1" applyFill="1" applyBorder="1" applyAlignment="1">
      <alignment horizontal="center" vertical="center" wrapText="1"/>
    </xf>
    <xf numFmtId="2" fontId="5" fillId="0" borderId="85" xfId="0" applyNumberFormat="1" applyFont="1" applyFill="1" applyBorder="1" applyAlignment="1">
      <alignment horizontal="center" vertical="center"/>
    </xf>
    <xf numFmtId="2" fontId="5" fillId="0" borderId="63" xfId="0" applyNumberFormat="1" applyFont="1" applyFill="1" applyBorder="1" applyAlignment="1">
      <alignment horizontal="center" vertical="center"/>
    </xf>
    <xf numFmtId="2" fontId="6" fillId="0" borderId="86" xfId="0" applyNumberFormat="1" applyFont="1" applyFill="1" applyBorder="1" applyAlignment="1">
      <alignment horizontal="center" vertical="center" wrapText="1"/>
    </xf>
    <xf numFmtId="2" fontId="6" fillId="0" borderId="30" xfId="0" applyNumberFormat="1" applyFont="1" applyFill="1" applyBorder="1" applyAlignment="1">
      <alignment horizontal="center" vertical="center" wrapText="1"/>
    </xf>
    <xf numFmtId="0" fontId="38" fillId="0" borderId="57" xfId="0" applyFont="1" applyFill="1" applyBorder="1" applyAlignment="1">
      <alignment horizontal="left"/>
    </xf>
    <xf numFmtId="0" fontId="38" fillId="0" borderId="58" xfId="0" applyFont="1" applyFill="1" applyBorder="1" applyAlignment="1"/>
    <xf numFmtId="2" fontId="10" fillId="0" borderId="65" xfId="0" applyNumberFormat="1" applyFont="1" applyFill="1" applyBorder="1" applyAlignment="1" applyProtection="1">
      <alignment horizontal="center" vertical="center"/>
    </xf>
    <xf numFmtId="2" fontId="10" fillId="0" borderId="27" xfId="0" applyNumberFormat="1" applyFont="1" applyFill="1" applyBorder="1" applyAlignment="1" applyProtection="1">
      <alignment horizontal="center" vertical="center"/>
    </xf>
    <xf numFmtId="2" fontId="6" fillId="0" borderId="71" xfId="0" applyNumberFormat="1" applyFont="1" applyFill="1" applyBorder="1" applyAlignment="1">
      <alignment horizontal="center" vertical="center"/>
    </xf>
    <xf numFmtId="0" fontId="46" fillId="0" borderId="60" xfId="0" applyFont="1" applyFill="1" applyBorder="1" applyAlignment="1">
      <alignment horizontal="left"/>
    </xf>
    <xf numFmtId="2" fontId="6" fillId="0" borderId="65" xfId="0" applyNumberFormat="1" applyFont="1" applyFill="1" applyBorder="1" applyAlignment="1" applyProtection="1">
      <alignment horizontal="center" vertical="center"/>
      <protection locked="0"/>
    </xf>
    <xf numFmtId="0" fontId="8" fillId="0" borderId="26" xfId="0" applyFont="1" applyFill="1" applyBorder="1" applyAlignment="1"/>
    <xf numFmtId="2" fontId="6" fillId="0" borderId="65" xfId="0" applyNumberFormat="1" applyFont="1" applyFill="1" applyBorder="1" applyAlignment="1">
      <alignment horizontal="center" vertical="center" wrapText="1"/>
    </xf>
    <xf numFmtId="2" fontId="6" fillId="0" borderId="27" xfId="0" applyNumberFormat="1" applyFont="1" applyFill="1" applyBorder="1" applyAlignment="1">
      <alignment horizontal="center" vertical="center" wrapText="1"/>
    </xf>
    <xf numFmtId="0" fontId="46" fillId="0" borderId="31" xfId="0" applyFont="1" applyFill="1" applyBorder="1" applyAlignment="1">
      <alignment horizontal="left"/>
    </xf>
    <xf numFmtId="2" fontId="4" fillId="0" borderId="65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50" fillId="0" borderId="26" xfId="0" applyFont="1" applyFill="1" applyBorder="1" applyAlignment="1"/>
    <xf numFmtId="2" fontId="5" fillId="0" borderId="62" xfId="0" applyNumberFormat="1" applyFont="1" applyFill="1" applyBorder="1" applyAlignment="1">
      <alignment horizontal="center" vertical="center" wrapText="1"/>
    </xf>
    <xf numFmtId="2" fontId="38" fillId="0" borderId="65" xfId="0" applyNumberFormat="1" applyFont="1" applyFill="1" applyBorder="1" applyAlignment="1" applyProtection="1">
      <alignment horizontal="center" vertical="center" wrapText="1"/>
    </xf>
    <xf numFmtId="2" fontId="38" fillId="0" borderId="27" xfId="0" applyNumberFormat="1" applyFont="1" applyFill="1" applyBorder="1" applyAlignment="1" applyProtection="1">
      <alignment horizontal="center" vertical="center" wrapText="1"/>
    </xf>
    <xf numFmtId="1" fontId="6" fillId="0" borderId="10" xfId="0" applyNumberFormat="1" applyFont="1" applyFill="1" applyBorder="1" applyAlignment="1">
      <alignment horizontal="center" wrapText="1"/>
    </xf>
    <xf numFmtId="1" fontId="6" fillId="0" borderId="62" xfId="0" applyNumberFormat="1" applyFont="1" applyFill="1" applyBorder="1" applyAlignment="1">
      <alignment horizontal="center" wrapText="1"/>
    </xf>
    <xf numFmtId="164" fontId="6" fillId="0" borderId="10" xfId="42" applyFont="1" applyFill="1" applyBorder="1" applyAlignment="1">
      <alignment horizontal="center" vertical="top"/>
    </xf>
    <xf numFmtId="164" fontId="6" fillId="0" borderId="62" xfId="42" applyFont="1" applyFill="1" applyBorder="1" applyAlignment="1">
      <alignment horizontal="center" vertical="top"/>
    </xf>
    <xf numFmtId="166" fontId="11" fillId="0" borderId="58" xfId="0" applyNumberFormat="1" applyFont="1" applyFill="1" applyBorder="1" applyAlignment="1" applyProtection="1">
      <alignment horizontal="left"/>
    </xf>
    <xf numFmtId="166" fontId="11" fillId="0" borderId="89" xfId="0" applyNumberFormat="1" applyFont="1" applyFill="1" applyBorder="1" applyAlignment="1" applyProtection="1">
      <alignment horizontal="left"/>
    </xf>
    <xf numFmtId="166" fontId="11" fillId="0" borderId="59" xfId="0" applyNumberFormat="1" applyFont="1" applyFill="1" applyBorder="1" applyAlignment="1" applyProtection="1">
      <alignment horizontal="left"/>
    </xf>
    <xf numFmtId="1" fontId="6" fillId="0" borderId="85" xfId="0" applyNumberFormat="1" applyFont="1" applyFill="1" applyBorder="1" applyAlignment="1">
      <alignment horizontal="left"/>
    </xf>
    <xf numFmtId="1" fontId="6" fillId="0" borderId="23" xfId="0" applyNumberFormat="1" applyFont="1" applyFill="1" applyBorder="1" applyAlignment="1">
      <alignment horizontal="left"/>
    </xf>
    <xf numFmtId="1" fontId="6" fillId="0" borderId="32" xfId="0" applyNumberFormat="1" applyFont="1" applyFill="1" applyBorder="1" applyAlignment="1">
      <alignment horizontal="left"/>
    </xf>
    <xf numFmtId="165" fontId="4" fillId="0" borderId="26" xfId="0" applyNumberFormat="1" applyFont="1" applyFill="1" applyBorder="1" applyAlignment="1" applyProtection="1">
      <alignment horizontal="left"/>
      <protection locked="0"/>
    </xf>
    <xf numFmtId="165" fontId="4" fillId="0" borderId="65" xfId="0" applyNumberFormat="1" applyFont="1" applyFill="1" applyBorder="1" applyAlignment="1" applyProtection="1">
      <alignment horizontal="left"/>
      <protection locked="0"/>
    </xf>
    <xf numFmtId="165" fontId="4" fillId="0" borderId="27" xfId="0" applyNumberFormat="1" applyFont="1" applyFill="1" applyBorder="1" applyAlignment="1" applyProtection="1">
      <alignment horizontal="left"/>
      <protection locked="0"/>
    </xf>
    <xf numFmtId="0" fontId="4" fillId="0" borderId="26" xfId="0" applyFont="1" applyFill="1" applyBorder="1" applyAlignment="1">
      <alignment horizontal="left" wrapText="1"/>
    </xf>
    <xf numFmtId="0" fontId="4" fillId="0" borderId="65" xfId="0" applyFont="1" applyFill="1" applyBorder="1" applyAlignment="1">
      <alignment horizontal="left" wrapText="1"/>
    </xf>
    <xf numFmtId="0" fontId="4" fillId="0" borderId="27" xfId="0" applyFont="1" applyFill="1" applyBorder="1" applyAlignment="1">
      <alignment horizontal="left" wrapText="1"/>
    </xf>
    <xf numFmtId="165" fontId="6" fillId="0" borderId="24" xfId="0" applyNumberFormat="1" applyFont="1" applyFill="1" applyBorder="1" applyAlignment="1">
      <alignment horizontal="left"/>
    </xf>
    <xf numFmtId="165" fontId="6" fillId="0" borderId="71" xfId="0" applyNumberFormat="1" applyFont="1" applyFill="1" applyBorder="1" applyAlignment="1">
      <alignment horizontal="left"/>
    </xf>
    <xf numFmtId="165" fontId="6" fillId="0" borderId="37" xfId="0" applyNumberFormat="1" applyFont="1" applyFill="1" applyBorder="1" applyAlignment="1">
      <alignment horizontal="left"/>
    </xf>
    <xf numFmtId="166" fontId="6" fillId="0" borderId="10" xfId="0" applyNumberFormat="1" applyFont="1" applyFill="1" applyBorder="1" applyAlignment="1">
      <alignment horizontal="left" wrapText="1"/>
    </xf>
    <xf numFmtId="166" fontId="6" fillId="0" borderId="62" xfId="0" applyNumberFormat="1" applyFont="1" applyFill="1" applyBorder="1" applyAlignment="1">
      <alignment horizontal="left" wrapText="1"/>
    </xf>
    <xf numFmtId="166" fontId="11" fillId="0" borderId="26" xfId="0" applyNumberFormat="1" applyFont="1" applyFill="1" applyBorder="1" applyAlignment="1" applyProtection="1">
      <alignment horizontal="left"/>
    </xf>
    <xf numFmtId="166" fontId="11" fillId="0" borderId="65" xfId="0" applyNumberFormat="1" applyFont="1" applyFill="1" applyBorder="1" applyAlignment="1" applyProtection="1">
      <alignment horizontal="left"/>
    </xf>
    <xf numFmtId="166" fontId="11" fillId="0" borderId="27" xfId="0" applyNumberFormat="1" applyFont="1" applyFill="1" applyBorder="1" applyAlignment="1" applyProtection="1">
      <alignment horizontal="left"/>
    </xf>
    <xf numFmtId="166" fontId="6" fillId="0" borderId="81" xfId="0" applyNumberFormat="1" applyFont="1" applyFill="1" applyBorder="1" applyAlignment="1">
      <alignment horizontal="left"/>
    </xf>
    <xf numFmtId="1" fontId="6" fillId="0" borderId="23" xfId="0" applyNumberFormat="1" applyFont="1" applyFill="1" applyBorder="1" applyAlignment="1">
      <alignment horizontal="left" wrapText="1"/>
    </xf>
    <xf numFmtId="1" fontId="6" fillId="0" borderId="32" xfId="0" applyNumberFormat="1" applyFont="1" applyFill="1" applyBorder="1" applyAlignment="1">
      <alignment horizontal="left" wrapText="1"/>
    </xf>
    <xf numFmtId="166" fontId="6" fillId="0" borderId="26" xfId="0" applyNumberFormat="1" applyFont="1" applyFill="1" applyBorder="1" applyAlignment="1">
      <alignment horizontal="left" wrapText="1"/>
    </xf>
    <xf numFmtId="166" fontId="6" fillId="0" borderId="27" xfId="0" applyNumberFormat="1" applyFont="1" applyFill="1" applyBorder="1" applyAlignment="1">
      <alignment horizontal="left" wrapText="1"/>
    </xf>
    <xf numFmtId="165" fontId="4" fillId="0" borderId="26" xfId="0" applyNumberFormat="1" applyFont="1" applyFill="1" applyBorder="1" applyAlignment="1" applyProtection="1">
      <alignment horizontal="left" wrapText="1"/>
      <protection locked="0"/>
    </xf>
    <xf numFmtId="165" fontId="4" fillId="0" borderId="65" xfId="0" applyNumberFormat="1" applyFont="1" applyFill="1" applyBorder="1" applyAlignment="1" applyProtection="1">
      <alignment horizontal="left" wrapText="1"/>
      <protection locked="0"/>
    </xf>
    <xf numFmtId="165" fontId="4" fillId="0" borderId="27" xfId="0" applyNumberFormat="1" applyFont="1" applyFill="1" applyBorder="1" applyAlignment="1" applyProtection="1">
      <alignment horizontal="left" wrapText="1"/>
      <protection locked="0"/>
    </xf>
    <xf numFmtId="2" fontId="6" fillId="0" borderId="29" xfId="0" applyNumberFormat="1" applyFont="1" applyFill="1" applyBorder="1" applyAlignment="1">
      <alignment horizontal="center" vertical="center" wrapText="1"/>
    </xf>
    <xf numFmtId="2" fontId="4" fillId="0" borderId="26" xfId="0" applyNumberFormat="1" applyFont="1" applyFill="1" applyBorder="1" applyAlignment="1">
      <alignment horizontal="center" vertical="center" wrapText="1"/>
    </xf>
    <xf numFmtId="2" fontId="4" fillId="0" borderId="27" xfId="0" applyNumberFormat="1" applyFont="1" applyFill="1" applyBorder="1" applyAlignment="1">
      <alignment horizontal="center" vertical="center" wrapText="1"/>
    </xf>
    <xf numFmtId="2" fontId="4" fillId="0" borderId="65" xfId="0" applyNumberFormat="1" applyFont="1" applyFill="1" applyBorder="1" applyAlignment="1" applyProtection="1">
      <alignment horizontal="center" vertical="center"/>
      <protection locked="0"/>
    </xf>
    <xf numFmtId="2" fontId="6" fillId="0" borderId="81" xfId="0" applyNumberFormat="1" applyFont="1" applyFill="1" applyBorder="1" applyAlignment="1">
      <alignment horizontal="center" vertical="center"/>
    </xf>
    <xf numFmtId="0" fontId="6" fillId="0" borderId="85" xfId="0" applyFont="1" applyFill="1" applyBorder="1" applyAlignment="1">
      <alignment horizontal="center"/>
    </xf>
    <xf numFmtId="2" fontId="4" fillId="0" borderId="48" xfId="0" applyNumberFormat="1" applyFont="1" applyFill="1" applyBorder="1" applyAlignment="1" applyProtection="1">
      <alignment horizontal="center" vertical="center"/>
      <protection locked="0"/>
    </xf>
    <xf numFmtId="0" fontId="8" fillId="0" borderId="65" xfId="0" applyFont="1" applyFill="1" applyBorder="1" applyAlignment="1"/>
    <xf numFmtId="2" fontId="6" fillId="0" borderId="65" xfId="0" applyNumberFormat="1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left"/>
    </xf>
    <xf numFmtId="165" fontId="6" fillId="0" borderId="24" xfId="0" applyNumberFormat="1" applyFont="1" applyFill="1" applyBorder="1" applyAlignment="1">
      <alignment horizontal="center"/>
    </xf>
    <xf numFmtId="165" fontId="6" fillId="0" borderId="37" xfId="0" applyNumberFormat="1" applyFont="1" applyFill="1" applyBorder="1" applyAlignment="1">
      <alignment horizontal="center"/>
    </xf>
    <xf numFmtId="0" fontId="5" fillId="0" borderId="31" xfId="0" applyFont="1" applyFill="1" applyBorder="1" applyAlignment="1">
      <alignment horizontal="left"/>
    </xf>
    <xf numFmtId="0" fontId="8" fillId="0" borderId="24" xfId="0" applyFont="1" applyFill="1" applyBorder="1" applyAlignment="1"/>
    <xf numFmtId="2" fontId="4" fillId="0" borderId="24" xfId="0" applyNumberFormat="1" applyFont="1" applyFill="1" applyBorder="1" applyAlignment="1">
      <alignment horizontal="center" vertical="center"/>
    </xf>
    <xf numFmtId="2" fontId="4" fillId="0" borderId="37" xfId="0" applyNumberFormat="1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/>
    </xf>
    <xf numFmtId="0" fontId="6" fillId="0" borderId="37" xfId="0" applyFont="1" applyFill="1" applyBorder="1" applyAlignment="1">
      <alignment horizontal="center"/>
    </xf>
    <xf numFmtId="0" fontId="5" fillId="0" borderId="88" xfId="0" applyNumberFormat="1" applyFont="1" applyFill="1" applyBorder="1" applyAlignment="1">
      <alignment horizontal="left"/>
    </xf>
    <xf numFmtId="0" fontId="5" fillId="0" borderId="69" xfId="0" applyNumberFormat="1" applyFont="1" applyFill="1" applyBorder="1" applyAlignment="1">
      <alignment horizontal="left"/>
    </xf>
    <xf numFmtId="0" fontId="5" fillId="0" borderId="89" xfId="0" applyNumberFormat="1" applyFont="1" applyFill="1" applyBorder="1" applyAlignment="1">
      <alignment horizontal="left"/>
    </xf>
    <xf numFmtId="2" fontId="6" fillId="0" borderId="72" xfId="0" applyNumberFormat="1" applyFont="1" applyFill="1" applyBorder="1" applyAlignment="1">
      <alignment horizontal="center" vertical="center"/>
    </xf>
    <xf numFmtId="2" fontId="6" fillId="0" borderId="66" xfId="0" applyNumberFormat="1" applyFont="1" applyFill="1" applyBorder="1" applyAlignment="1">
      <alignment horizontal="center" vertical="center"/>
    </xf>
    <xf numFmtId="1" fontId="6" fillId="0" borderId="63" xfId="0" applyNumberFormat="1" applyFont="1" applyFill="1" applyBorder="1" applyAlignment="1">
      <alignment horizontal="center"/>
    </xf>
    <xf numFmtId="2" fontId="11" fillId="0" borderId="65" xfId="0" applyNumberFormat="1" applyFont="1" applyFill="1" applyBorder="1" applyAlignment="1" applyProtection="1">
      <alignment horizontal="center" vertical="center"/>
    </xf>
    <xf numFmtId="2" fontId="11" fillId="0" borderId="48" xfId="0" applyNumberFormat="1" applyFont="1" applyFill="1" applyBorder="1" applyAlignment="1" applyProtection="1">
      <alignment horizontal="center" vertical="center"/>
    </xf>
    <xf numFmtId="2" fontId="4" fillId="0" borderId="65" xfId="0" applyNumberFormat="1" applyFont="1" applyFill="1" applyBorder="1" applyAlignment="1">
      <alignment horizontal="center" vertical="center"/>
    </xf>
    <xf numFmtId="2" fontId="4" fillId="0" borderId="48" xfId="0" applyNumberFormat="1" applyFont="1" applyFill="1" applyBorder="1" applyAlignment="1">
      <alignment horizontal="center" vertical="center"/>
    </xf>
    <xf numFmtId="0" fontId="46" fillId="0" borderId="57" xfId="0" applyFont="1" applyFill="1" applyBorder="1" applyAlignment="1">
      <alignment horizontal="left"/>
    </xf>
    <xf numFmtId="2" fontId="6" fillId="0" borderId="89" xfId="0" applyNumberFormat="1" applyFont="1" applyFill="1" applyBorder="1" applyAlignment="1">
      <alignment horizontal="center" vertical="center"/>
    </xf>
    <xf numFmtId="0" fontId="6" fillId="0" borderId="63" xfId="0" applyFont="1" applyFill="1" applyBorder="1" applyAlignment="1" applyProtection="1">
      <alignment horizontal="center"/>
      <protection locked="0"/>
    </xf>
    <xf numFmtId="0" fontId="6" fillId="0" borderId="23" xfId="0" applyFont="1" applyFill="1" applyBorder="1" applyAlignment="1" applyProtection="1">
      <alignment horizontal="center"/>
      <protection locked="0"/>
    </xf>
    <xf numFmtId="0" fontId="6" fillId="0" borderId="74" xfId="0" applyFont="1" applyFill="1" applyBorder="1" applyAlignment="1" applyProtection="1">
      <alignment horizontal="center"/>
      <protection locked="0"/>
    </xf>
    <xf numFmtId="0" fontId="6" fillId="0" borderId="50" xfId="0" applyFont="1" applyFill="1" applyBorder="1" applyAlignment="1" applyProtection="1">
      <alignment horizontal="center"/>
      <protection locked="0"/>
    </xf>
    <xf numFmtId="0" fontId="6" fillId="0" borderId="26" xfId="0" applyFont="1" applyFill="1" applyBorder="1" applyAlignment="1" applyProtection="1">
      <alignment horizontal="center"/>
      <protection locked="0"/>
    </xf>
    <xf numFmtId="0" fontId="6" fillId="0" borderId="48" xfId="0" applyFont="1" applyFill="1" applyBorder="1" applyAlignment="1" applyProtection="1">
      <alignment horizontal="center"/>
      <protection locked="0"/>
    </xf>
    <xf numFmtId="0" fontId="6" fillId="0" borderId="11" xfId="0" applyFont="1" applyFill="1" applyBorder="1" applyAlignment="1" applyProtection="1">
      <alignment horizontal="center"/>
      <protection locked="0"/>
    </xf>
    <xf numFmtId="0" fontId="6" fillId="0" borderId="58" xfId="0" applyFont="1" applyFill="1" applyBorder="1" applyAlignment="1" applyProtection="1">
      <alignment horizontal="center"/>
      <protection locked="0"/>
    </xf>
    <xf numFmtId="0" fontId="38" fillId="0" borderId="67" xfId="0" applyFont="1" applyFill="1" applyBorder="1" applyAlignment="1">
      <alignment horizontal="left"/>
    </xf>
    <xf numFmtId="2" fontId="5" fillId="0" borderId="81" xfId="0" applyNumberFormat="1" applyFont="1" applyFill="1" applyBorder="1" applyAlignment="1">
      <alignment horizontal="center" vertical="center"/>
    </xf>
    <xf numFmtId="2" fontId="5" fillId="0" borderId="40" xfId="0" applyNumberFormat="1" applyFont="1" applyFill="1" applyBorder="1" applyAlignment="1">
      <alignment horizontal="center" vertical="center"/>
    </xf>
    <xf numFmtId="0" fontId="52" fillId="0" borderId="25" xfId="0" applyFont="1" applyFill="1" applyBorder="1" applyAlignment="1">
      <alignment horizontal="left"/>
    </xf>
    <xf numFmtId="0" fontId="53" fillId="0" borderId="26" xfId="0" applyFont="1" applyFill="1" applyBorder="1" applyAlignment="1"/>
    <xf numFmtId="2" fontId="39" fillId="0" borderId="65" xfId="0" applyNumberFormat="1" applyFont="1" applyFill="1" applyBorder="1" applyAlignment="1">
      <alignment horizontal="center" vertical="center"/>
    </xf>
    <xf numFmtId="0" fontId="46" fillId="0" borderId="21" xfId="0" applyFont="1" applyFill="1" applyBorder="1" applyAlignment="1">
      <alignment horizontal="left"/>
    </xf>
    <xf numFmtId="0" fontId="38" fillId="0" borderId="25" xfId="0" applyFont="1" applyFill="1" applyBorder="1" applyAlignment="1" applyProtection="1">
      <alignment horizontal="left"/>
    </xf>
    <xf numFmtId="0" fontId="38" fillId="0" borderId="26" xfId="0" applyFont="1" applyFill="1" applyBorder="1" applyAlignment="1" applyProtection="1"/>
    <xf numFmtId="0" fontId="51" fillId="0" borderId="60" xfId="0" applyFont="1" applyFill="1" applyBorder="1" applyAlignment="1">
      <alignment horizontal="left"/>
    </xf>
    <xf numFmtId="165" fontId="6" fillId="0" borderId="10" xfId="0" applyNumberFormat="1" applyFont="1" applyFill="1" applyBorder="1" applyAlignment="1">
      <alignment horizontal="center"/>
    </xf>
    <xf numFmtId="169" fontId="6" fillId="0" borderId="10" xfId="0" applyNumberFormat="1" applyFont="1" applyFill="1" applyBorder="1" applyAlignment="1">
      <alignment horizontal="center"/>
    </xf>
    <xf numFmtId="173" fontId="10" fillId="0" borderId="10" xfId="0" applyNumberFormat="1" applyFont="1" applyFill="1" applyBorder="1" applyAlignment="1" applyProtection="1">
      <alignment horizontal="center"/>
    </xf>
    <xf numFmtId="165" fontId="4" fillId="0" borderId="10" xfId="0" applyNumberFormat="1" applyFont="1" applyFill="1" applyBorder="1" applyAlignment="1" applyProtection="1">
      <alignment horizontal="center"/>
      <protection locked="0"/>
    </xf>
    <xf numFmtId="165" fontId="4" fillId="0" borderId="10" xfId="0" applyNumberFormat="1" applyFont="1" applyFill="1" applyBorder="1" applyAlignment="1">
      <alignment horizontal="center"/>
    </xf>
    <xf numFmtId="174" fontId="10" fillId="0" borderId="10" xfId="0" applyNumberFormat="1" applyFont="1" applyFill="1" applyBorder="1" applyAlignment="1" applyProtection="1">
      <alignment horizontal="center"/>
    </xf>
    <xf numFmtId="165" fontId="12" fillId="0" borderId="10" xfId="0" applyNumberFormat="1" applyFont="1" applyFill="1" applyBorder="1" applyAlignment="1">
      <alignment horizontal="center"/>
    </xf>
    <xf numFmtId="2" fontId="4" fillId="0" borderId="89" xfId="0" applyNumberFormat="1" applyFont="1" applyFill="1" applyBorder="1" applyAlignment="1" applyProtection="1">
      <alignment horizontal="center" vertical="center"/>
      <protection locked="0"/>
    </xf>
    <xf numFmtId="2" fontId="4" fillId="0" borderId="58" xfId="0" applyNumberFormat="1" applyFont="1" applyFill="1" applyBorder="1" applyAlignment="1" applyProtection="1">
      <alignment horizontal="center" vertical="center"/>
      <protection locked="0"/>
    </xf>
    <xf numFmtId="2" fontId="4" fillId="0" borderId="59" xfId="0" applyNumberFormat="1" applyFont="1" applyFill="1" applyBorder="1" applyAlignment="1" applyProtection="1">
      <alignment horizontal="center" vertical="center"/>
      <protection locked="0"/>
    </xf>
    <xf numFmtId="165" fontId="6" fillId="0" borderId="85" xfId="0" applyNumberFormat="1" applyFont="1" applyFill="1" applyBorder="1" applyAlignment="1" applyProtection="1">
      <alignment horizontal="center"/>
      <protection locked="0"/>
    </xf>
    <xf numFmtId="165" fontId="6" fillId="0" borderId="10" xfId="0" applyNumberFormat="1" applyFont="1" applyFill="1" applyBorder="1" applyAlignment="1" applyProtection="1">
      <alignment horizontal="center"/>
      <protection locked="0"/>
    </xf>
    <xf numFmtId="165" fontId="6" fillId="0" borderId="62" xfId="0" applyNumberFormat="1" applyFont="1" applyFill="1" applyBorder="1" applyAlignment="1" applyProtection="1">
      <alignment horizontal="center"/>
      <protection locked="0"/>
    </xf>
    <xf numFmtId="168" fontId="5" fillId="0" borderId="60" xfId="0" applyNumberFormat="1" applyFont="1" applyFill="1" applyBorder="1" applyAlignment="1" applyProtection="1">
      <alignment horizontal="left"/>
      <protection locked="0"/>
    </xf>
    <xf numFmtId="0" fontId="6" fillId="0" borderId="23" xfId="0" applyFont="1" applyFill="1" applyBorder="1" applyAlignment="1">
      <alignment horizontal="center"/>
    </xf>
    <xf numFmtId="0" fontId="6" fillId="0" borderId="32" xfId="0" applyFont="1" applyFill="1" applyBorder="1" applyAlignment="1">
      <alignment horizontal="center"/>
    </xf>
    <xf numFmtId="176" fontId="6" fillId="0" borderId="29" xfId="0" applyNumberFormat="1" applyFont="1" applyFill="1" applyBorder="1" applyAlignment="1">
      <alignment horizontal="center" vertical="center"/>
    </xf>
    <xf numFmtId="0" fontId="51" fillId="0" borderId="25" xfId="0" applyFont="1" applyFill="1" applyBorder="1" applyAlignment="1">
      <alignment horizontal="left"/>
    </xf>
    <xf numFmtId="0" fontId="46" fillId="0" borderId="21" xfId="0" applyFont="1" applyFill="1" applyBorder="1" applyAlignment="1" applyProtection="1">
      <alignment horizontal="left"/>
      <protection locked="0"/>
    </xf>
    <xf numFmtId="0" fontId="8" fillId="0" borderId="67" xfId="0" applyFont="1" applyFill="1" applyBorder="1" applyAlignment="1" applyProtection="1">
      <alignment horizontal="left"/>
    </xf>
    <xf numFmtId="0" fontId="8" fillId="0" borderId="61" xfId="0" applyFont="1" applyFill="1" applyBorder="1" applyAlignment="1" applyProtection="1">
      <protection locked="0"/>
    </xf>
    <xf numFmtId="2" fontId="4" fillId="0" borderId="61" xfId="0" applyNumberFormat="1" applyFont="1" applyFill="1" applyBorder="1" applyAlignment="1" applyProtection="1">
      <alignment horizontal="center" vertical="center"/>
      <protection locked="0"/>
    </xf>
    <xf numFmtId="2" fontId="4" fillId="0" borderId="64" xfId="0" applyNumberFormat="1" applyFont="1" applyFill="1" applyBorder="1" applyAlignment="1" applyProtection="1">
      <alignment horizontal="center" vertical="center"/>
      <protection locked="0"/>
    </xf>
    <xf numFmtId="0" fontId="6" fillId="0" borderId="29" xfId="0" applyFont="1" applyFill="1" applyBorder="1" applyAlignment="1" applyProtection="1">
      <alignment horizontal="center"/>
      <protection locked="0"/>
    </xf>
    <xf numFmtId="0" fontId="6" fillId="0" borderId="30" xfId="0" applyFont="1" applyFill="1" applyBorder="1" applyAlignment="1" applyProtection="1">
      <alignment horizontal="center"/>
      <protection locked="0"/>
    </xf>
    <xf numFmtId="166" fontId="38" fillId="0" borderId="61" xfId="0" applyNumberFormat="1" applyFont="1" applyFill="1" applyBorder="1" applyAlignment="1" applyProtection="1">
      <alignment horizontal="center" vertical="center"/>
    </xf>
    <xf numFmtId="166" fontId="38" fillId="0" borderId="64" xfId="0" applyNumberFormat="1" applyFont="1" applyFill="1" applyBorder="1" applyAlignment="1" applyProtection="1">
      <alignment horizontal="center" vertical="center"/>
    </xf>
    <xf numFmtId="0" fontId="36" fillId="0" borderId="51" xfId="0" applyNumberFormat="1" applyFont="1" applyFill="1" applyBorder="1" applyAlignment="1">
      <alignment horizontal="left"/>
    </xf>
    <xf numFmtId="0" fontId="49" fillId="0" borderId="50" xfId="0" applyNumberFormat="1" applyFont="1" applyFill="1" applyBorder="1" applyAlignment="1"/>
    <xf numFmtId="0" fontId="43" fillId="0" borderId="50" xfId="0" applyNumberFormat="1" applyFont="1" applyFill="1" applyBorder="1" applyAlignment="1">
      <alignment horizontal="left"/>
    </xf>
    <xf numFmtId="2" fontId="43" fillId="0" borderId="50" xfId="0" applyNumberFormat="1" applyFont="1" applyFill="1" applyBorder="1" applyAlignment="1">
      <alignment horizontal="center" vertical="center"/>
    </xf>
    <xf numFmtId="2" fontId="6" fillId="0" borderId="50" xfId="0" applyNumberFormat="1" applyFont="1" applyFill="1" applyBorder="1" applyAlignment="1">
      <alignment horizontal="center" vertical="center"/>
    </xf>
    <xf numFmtId="2" fontId="43" fillId="0" borderId="48" xfId="0" applyNumberFormat="1" applyFont="1" applyFill="1" applyBorder="1" applyAlignment="1">
      <alignment horizontal="center" vertical="center"/>
    </xf>
    <xf numFmtId="0" fontId="6" fillId="0" borderId="71" xfId="0" applyFont="1" applyFill="1" applyBorder="1" applyAlignment="1">
      <alignment horizontal="center"/>
    </xf>
    <xf numFmtId="165" fontId="6" fillId="0" borderId="85" xfId="0" applyNumberFormat="1" applyFont="1" applyFill="1" applyBorder="1" applyAlignment="1">
      <alignment horizontal="center"/>
    </xf>
    <xf numFmtId="2" fontId="6" fillId="0" borderId="85" xfId="0" applyNumberFormat="1" applyFont="1" applyFill="1" applyBorder="1" applyAlignment="1">
      <alignment horizontal="center"/>
    </xf>
    <xf numFmtId="0" fontId="46" fillId="0" borderId="21" xfId="0" applyFont="1" applyFill="1" applyBorder="1" applyAlignment="1" applyProtection="1">
      <alignment horizontal="left"/>
    </xf>
    <xf numFmtId="2" fontId="6" fillId="0" borderId="86" xfId="0" applyNumberFormat="1" applyFont="1" applyFill="1" applyBorder="1" applyAlignment="1">
      <alignment horizontal="center"/>
    </xf>
    <xf numFmtId="173" fontId="4" fillId="0" borderId="65" xfId="0" applyNumberFormat="1" applyFont="1" applyFill="1" applyBorder="1" applyAlignment="1" applyProtection="1">
      <alignment horizontal="center"/>
      <protection locked="0"/>
    </xf>
    <xf numFmtId="165" fontId="4" fillId="0" borderId="88" xfId="0" applyNumberFormat="1" applyFont="1" applyFill="1" applyBorder="1" applyAlignment="1">
      <alignment horizontal="center"/>
    </xf>
    <xf numFmtId="165" fontId="6" fillId="0" borderId="81" xfId="0" applyNumberFormat="1" applyFont="1" applyFill="1" applyBorder="1" applyAlignment="1">
      <alignment horizontal="center"/>
    </xf>
    <xf numFmtId="165" fontId="6" fillId="0" borderId="86" xfId="0" applyNumberFormat="1" applyFont="1" applyFill="1" applyBorder="1" applyAlignment="1">
      <alignment horizontal="center"/>
    </xf>
    <xf numFmtId="0" fontId="8" fillId="0" borderId="33" xfId="0" applyFont="1" applyFill="1" applyBorder="1" applyAlignment="1" applyProtection="1">
      <alignment horizontal="left"/>
    </xf>
    <xf numFmtId="0" fontId="8" fillId="0" borderId="34" xfId="0" applyFont="1" applyFill="1" applyBorder="1" applyAlignment="1" applyProtection="1">
      <protection locked="0"/>
    </xf>
    <xf numFmtId="173" fontId="4" fillId="0" borderId="69" xfId="0" applyNumberFormat="1" applyFont="1" applyFill="1" applyBorder="1" applyAlignment="1" applyProtection="1">
      <alignment horizontal="center"/>
      <protection locked="0"/>
    </xf>
    <xf numFmtId="0" fontId="6" fillId="0" borderId="32" xfId="0" applyFont="1" applyFill="1" applyBorder="1" applyAlignment="1" applyProtection="1">
      <alignment horizontal="center"/>
      <protection locked="0"/>
    </xf>
    <xf numFmtId="2" fontId="51" fillId="0" borderId="65" xfId="0" applyNumberFormat="1" applyFont="1" applyFill="1" applyBorder="1" applyAlignment="1" applyProtection="1">
      <alignment horizontal="center" vertical="center"/>
    </xf>
    <xf numFmtId="2" fontId="51" fillId="0" borderId="48" xfId="0" applyNumberFormat="1" applyFont="1" applyFill="1" applyBorder="1" applyAlignment="1" applyProtection="1">
      <alignment horizontal="center" vertical="center"/>
    </xf>
    <xf numFmtId="2" fontId="6" fillId="0" borderId="37" xfId="0" applyNumberFormat="1" applyFont="1" applyFill="1" applyBorder="1" applyAlignment="1" applyProtection="1">
      <alignment horizontal="center" vertical="center"/>
      <protection locked="0"/>
    </xf>
    <xf numFmtId="0" fontId="46" fillId="0" borderId="31" xfId="0" applyFont="1" applyFill="1" applyBorder="1" applyAlignment="1" applyProtection="1">
      <alignment horizontal="left"/>
    </xf>
    <xf numFmtId="2" fontId="6" fillId="0" borderId="32" xfId="0" applyNumberFormat="1" applyFont="1" applyFill="1" applyBorder="1" applyAlignment="1" applyProtection="1">
      <alignment horizontal="center" vertical="center"/>
      <protection locked="0"/>
    </xf>
    <xf numFmtId="2" fontId="6" fillId="0" borderId="28" xfId="0" applyNumberFormat="1" applyFont="1" applyFill="1" applyBorder="1" applyAlignment="1" applyProtection="1">
      <alignment horizontal="center" vertical="center"/>
      <protection locked="0"/>
    </xf>
    <xf numFmtId="0" fontId="52" fillId="0" borderId="18" xfId="0" applyFont="1" applyFill="1" applyBorder="1" applyAlignment="1">
      <alignment horizontal="left"/>
    </xf>
    <xf numFmtId="0" fontId="8" fillId="0" borderId="60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5" fillId="0" borderId="10" xfId="0" applyFont="1" applyFill="1" applyBorder="1" applyAlignment="1">
      <alignment horizontal="left" vertical="center"/>
    </xf>
    <xf numFmtId="0" fontId="8" fillId="0" borderId="51" xfId="0" applyFont="1" applyFill="1" applyBorder="1" applyAlignment="1" applyProtection="1">
      <alignment horizontal="left"/>
    </xf>
    <xf numFmtId="2" fontId="5" fillId="0" borderId="59" xfId="0" applyNumberFormat="1" applyFont="1" applyFill="1" applyBorder="1" applyAlignment="1">
      <alignment horizontal="center" vertical="center"/>
    </xf>
    <xf numFmtId="2" fontId="5" fillId="0" borderId="62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60" xfId="0" applyNumberFormat="1" applyFont="1" applyFill="1" applyBorder="1" applyAlignment="1">
      <alignment horizontal="left" vertical="center" wrapText="1"/>
    </xf>
    <xf numFmtId="2" fontId="6" fillId="0" borderId="34" xfId="0" applyNumberFormat="1" applyFont="1" applyFill="1" applyBorder="1" applyAlignment="1">
      <alignment horizontal="center" vertical="center"/>
    </xf>
    <xf numFmtId="2" fontId="6" fillId="0" borderId="35" xfId="0" applyNumberFormat="1" applyFont="1" applyFill="1" applyBorder="1" applyAlignment="1">
      <alignment horizontal="center" vertical="center"/>
    </xf>
    <xf numFmtId="2" fontId="5" fillId="0" borderId="58" xfId="0" applyNumberFormat="1" applyFont="1" applyFill="1" applyBorder="1" applyAlignment="1">
      <alignment horizontal="center" vertical="center"/>
    </xf>
    <xf numFmtId="0" fontId="5" fillId="0" borderId="78" xfId="0" applyNumberFormat="1" applyFont="1" applyFill="1" applyBorder="1" applyAlignment="1"/>
    <xf numFmtId="165" fontId="6" fillId="0" borderId="62" xfId="0" applyNumberFormat="1" applyFont="1" applyFill="1" applyBorder="1" applyAlignment="1">
      <alignment horizontal="center"/>
    </xf>
    <xf numFmtId="0" fontId="52" fillId="0" borderId="51" xfId="0" applyFont="1" applyFill="1" applyBorder="1" applyAlignment="1">
      <alignment horizontal="left"/>
    </xf>
    <xf numFmtId="2" fontId="5" fillId="0" borderId="50" xfId="0" applyNumberFormat="1" applyFont="1" applyFill="1" applyBorder="1" applyAlignment="1">
      <alignment horizontal="center" vertical="center"/>
    </xf>
    <xf numFmtId="2" fontId="5" fillId="0" borderId="48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 wrapText="1"/>
    </xf>
    <xf numFmtId="2" fontId="6" fillId="0" borderId="28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wrapText="1"/>
    </xf>
    <xf numFmtId="0" fontId="47" fillId="0" borderId="60" xfId="0" applyFont="1" applyFill="1" applyBorder="1" applyAlignment="1">
      <alignment horizontal="left"/>
    </xf>
    <xf numFmtId="0" fontId="5" fillId="0" borderId="29" xfId="0" applyFont="1" applyFill="1" applyBorder="1" applyAlignment="1">
      <alignment wrapText="1"/>
    </xf>
    <xf numFmtId="0" fontId="8" fillId="0" borderId="26" xfId="0" applyFont="1" applyFill="1" applyBorder="1" applyAlignment="1" applyProtection="1">
      <alignment wrapText="1"/>
      <protection locked="0"/>
    </xf>
    <xf numFmtId="2" fontId="4" fillId="0" borderId="58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59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60" xfId="0" applyFont="1" applyFill="1" applyBorder="1" applyAlignment="1">
      <alignment horizontal="left" wrapText="1"/>
    </xf>
    <xf numFmtId="0" fontId="5" fillId="0" borderId="60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horizontal="left" wrapText="1"/>
    </xf>
    <xf numFmtId="0" fontId="38" fillId="0" borderId="25" xfId="0" applyFont="1" applyFill="1" applyBorder="1" applyAlignment="1">
      <alignment horizontal="left" wrapText="1"/>
    </xf>
    <xf numFmtId="0" fontId="38" fillId="0" borderId="26" xfId="0" applyFont="1" applyFill="1" applyBorder="1" applyAlignment="1">
      <alignment wrapText="1"/>
    </xf>
    <xf numFmtId="2" fontId="51" fillId="0" borderId="26" xfId="0" applyNumberFormat="1" applyFont="1" applyFill="1" applyBorder="1" applyAlignment="1">
      <alignment horizontal="center" vertical="center" wrapText="1"/>
    </xf>
    <xf numFmtId="2" fontId="51" fillId="0" borderId="27" xfId="0" applyNumberFormat="1" applyFont="1" applyFill="1" applyBorder="1" applyAlignment="1">
      <alignment horizontal="center" vertical="center" wrapText="1"/>
    </xf>
    <xf numFmtId="2" fontId="6" fillId="0" borderId="34" xfId="0" applyNumberFormat="1" applyFont="1" applyFill="1" applyBorder="1" applyAlignment="1">
      <alignment horizontal="center" vertical="center" wrapText="1"/>
    </xf>
    <xf numFmtId="0" fontId="6" fillId="0" borderId="58" xfId="0" applyFont="1" applyFill="1" applyBorder="1" applyAlignment="1">
      <alignment horizontal="center" wrapText="1"/>
    </xf>
    <xf numFmtId="0" fontId="6" fillId="0" borderId="59" xfId="0" applyFont="1" applyFill="1" applyBorder="1" applyAlignment="1">
      <alignment horizontal="center" wrapText="1"/>
    </xf>
    <xf numFmtId="2" fontId="6" fillId="0" borderId="58" xfId="0" applyNumberFormat="1" applyFont="1" applyFill="1" applyBorder="1" applyAlignment="1">
      <alignment horizontal="center" vertical="center" wrapText="1"/>
    </xf>
    <xf numFmtId="2" fontId="6" fillId="0" borderId="59" xfId="0" applyNumberFormat="1" applyFont="1" applyFill="1" applyBorder="1" applyAlignment="1">
      <alignment horizontal="center" vertical="center" wrapText="1"/>
    </xf>
    <xf numFmtId="2" fontId="5" fillId="0" borderId="24" xfId="0" applyNumberFormat="1" applyFont="1" applyFill="1" applyBorder="1" applyAlignment="1">
      <alignment horizontal="center" vertical="center"/>
    </xf>
    <xf numFmtId="2" fontId="5" fillId="0" borderId="37" xfId="0" applyNumberFormat="1" applyFont="1" applyFill="1" applyBorder="1" applyAlignment="1">
      <alignment horizontal="center" vertical="center"/>
    </xf>
    <xf numFmtId="167" fontId="5" fillId="0" borderId="60" xfId="0" applyNumberFormat="1" applyFont="1" applyFill="1" applyBorder="1" applyAlignment="1">
      <alignment horizontal="left"/>
    </xf>
    <xf numFmtId="167" fontId="5" fillId="0" borderId="31" xfId="0" applyNumberFormat="1" applyFont="1" applyFill="1" applyBorder="1" applyAlignment="1">
      <alignment horizontal="left"/>
    </xf>
    <xf numFmtId="167" fontId="8" fillId="0" borderId="25" xfId="0" applyNumberFormat="1" applyFont="1" applyFill="1" applyBorder="1" applyAlignment="1" applyProtection="1">
      <alignment horizontal="left"/>
    </xf>
    <xf numFmtId="1" fontId="6" fillId="0" borderId="62" xfId="0" applyNumberFormat="1" applyFont="1" applyFill="1" applyBorder="1" applyAlignment="1">
      <alignment horizontal="center"/>
    </xf>
    <xf numFmtId="0" fontId="48" fillId="0" borderId="18" xfId="0" applyFont="1" applyFill="1" applyBorder="1" applyAlignment="1" applyProtection="1">
      <alignment horizontal="left"/>
    </xf>
    <xf numFmtId="0" fontId="5" fillId="0" borderId="61" xfId="0" applyNumberFormat="1" applyFont="1" applyFill="1" applyBorder="1" applyAlignment="1" applyProtection="1">
      <protection locked="0"/>
    </xf>
    <xf numFmtId="0" fontId="5" fillId="0" borderId="34" xfId="0" applyNumberFormat="1" applyFont="1" applyFill="1" applyBorder="1" applyAlignment="1" applyProtection="1">
      <protection locked="0"/>
    </xf>
    <xf numFmtId="0" fontId="8" fillId="0" borderId="20" xfId="0" applyFont="1" applyFill="1" applyBorder="1" applyAlignment="1" applyProtection="1">
      <alignment horizontal="left"/>
    </xf>
    <xf numFmtId="0" fontId="5" fillId="0" borderId="22" xfId="0" applyFont="1" applyFill="1" applyBorder="1" applyAlignment="1" applyProtection="1">
      <protection locked="0"/>
    </xf>
    <xf numFmtId="0" fontId="8" fillId="0" borderId="60" xfId="0" applyFont="1" applyFill="1" applyBorder="1" applyAlignment="1" applyProtection="1">
      <alignment horizontal="left"/>
    </xf>
    <xf numFmtId="0" fontId="5" fillId="0" borderId="10" xfId="0" applyFont="1" applyFill="1" applyBorder="1" applyAlignment="1" applyProtection="1">
      <protection locked="0"/>
    </xf>
    <xf numFmtId="0" fontId="8" fillId="0" borderId="31" xfId="0" applyFont="1" applyFill="1" applyBorder="1" applyAlignment="1" applyProtection="1">
      <alignment horizontal="left"/>
    </xf>
    <xf numFmtId="0" fontId="5" fillId="0" borderId="23" xfId="0" applyFont="1" applyFill="1" applyBorder="1" applyAlignment="1" applyProtection="1">
      <protection locked="0"/>
    </xf>
    <xf numFmtId="0" fontId="5" fillId="0" borderId="60" xfId="0" applyFont="1" applyFill="1" applyBorder="1" applyAlignment="1" applyProtection="1">
      <alignment horizontal="left"/>
    </xf>
    <xf numFmtId="0" fontId="8" fillId="0" borderId="57" xfId="0" applyFont="1" applyFill="1" applyBorder="1" applyAlignment="1" applyProtection="1">
      <alignment horizontal="left"/>
    </xf>
    <xf numFmtId="0" fontId="8" fillId="0" borderId="58" xfId="0" applyFont="1" applyFill="1" applyBorder="1" applyAlignment="1" applyProtection="1">
      <protection locked="0"/>
    </xf>
    <xf numFmtId="0" fontId="8" fillId="0" borderId="58" xfId="0" applyFont="1" applyFill="1" applyBorder="1" applyAlignment="1" applyProtection="1">
      <alignment horizontal="left"/>
      <protection locked="0"/>
    </xf>
    <xf numFmtId="0" fontId="5" fillId="0" borderId="20" xfId="0" applyFont="1" applyFill="1" applyBorder="1" applyAlignment="1" applyProtection="1">
      <alignment horizontal="left"/>
    </xf>
    <xf numFmtId="0" fontId="5" fillId="0" borderId="36" xfId="0" applyFont="1" applyFill="1" applyBorder="1" applyAlignment="1" applyProtection="1">
      <alignment horizontal="left"/>
    </xf>
    <xf numFmtId="0" fontId="5" fillId="0" borderId="21" xfId="0" applyFont="1" applyFill="1" applyBorder="1" applyAlignment="1" applyProtection="1">
      <alignment horizontal="left"/>
    </xf>
    <xf numFmtId="0" fontId="5" fillId="0" borderId="29" xfId="0" applyFont="1" applyFill="1" applyBorder="1" applyAlignment="1" applyProtection="1">
      <protection locked="0"/>
    </xf>
    <xf numFmtId="0" fontId="6" fillId="0" borderId="19" xfId="0" applyFont="1" applyFill="1" applyBorder="1"/>
    <xf numFmtId="166" fontId="51" fillId="0" borderId="26" xfId="0" applyNumberFormat="1" applyFont="1" applyFill="1" applyBorder="1" applyAlignment="1" applyProtection="1">
      <alignment horizontal="center" vertical="center"/>
    </xf>
    <xf numFmtId="166" fontId="51" fillId="0" borderId="27" xfId="0" applyNumberFormat="1" applyFont="1" applyFill="1" applyBorder="1" applyAlignment="1" applyProtection="1">
      <alignment horizontal="center" vertical="center"/>
    </xf>
    <xf numFmtId="2" fontId="6" fillId="0" borderId="59" xfId="0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2" fontId="13" fillId="0" borderId="26" xfId="0" applyNumberFormat="1" applyFont="1" applyFill="1" applyBorder="1" applyAlignment="1">
      <alignment horizontal="center"/>
    </xf>
    <xf numFmtId="2" fontId="0" fillId="0" borderId="0" xfId="0" applyNumberForma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/>
    </xf>
    <xf numFmtId="166" fontId="60" fillId="0" borderId="0" xfId="0" applyNumberFormat="1" applyFont="1" applyFill="1" applyBorder="1" applyAlignment="1" applyProtection="1">
      <alignment horizontal="center"/>
      <protection locked="0"/>
    </xf>
    <xf numFmtId="2" fontId="51" fillId="0" borderId="0" xfId="0" applyNumberFormat="1" applyFont="1" applyFill="1" applyBorder="1" applyAlignment="1">
      <alignment horizontal="center"/>
    </xf>
    <xf numFmtId="172" fontId="8" fillId="0" borderId="0" xfId="0" applyNumberFormat="1" applyFont="1" applyFill="1" applyBorder="1" applyAlignment="1">
      <alignment horizontal="center" vertical="center"/>
    </xf>
    <xf numFmtId="2" fontId="8" fillId="0" borderId="0" xfId="0" applyNumberFormat="1" applyFont="1" applyFill="1" applyBorder="1" applyAlignment="1" applyProtection="1">
      <alignment horizontal="center"/>
      <protection locked="0"/>
    </xf>
    <xf numFmtId="166" fontId="8" fillId="0" borderId="0" xfId="0" applyNumberFormat="1" applyFont="1" applyFill="1" applyBorder="1" applyAlignment="1">
      <alignment horizontal="center" vertical="center"/>
    </xf>
    <xf numFmtId="172" fontId="8" fillId="0" borderId="0" xfId="0" applyNumberFormat="1" applyFont="1" applyFill="1" applyBorder="1" applyAlignment="1">
      <alignment horizontal="center"/>
    </xf>
    <xf numFmtId="166" fontId="51" fillId="0" borderId="0" xfId="0" applyNumberFormat="1" applyFont="1" applyFill="1" applyBorder="1" applyAlignment="1">
      <alignment horizontal="center"/>
    </xf>
    <xf numFmtId="173" fontId="4" fillId="0" borderId="27" xfId="0" applyNumberFormat="1" applyFont="1" applyFill="1" applyBorder="1" applyAlignment="1" applyProtection="1">
      <alignment horizontal="center"/>
      <protection locked="0"/>
    </xf>
    <xf numFmtId="165" fontId="4" fillId="0" borderId="64" xfId="0" applyNumberFormat="1" applyFont="1" applyFill="1" applyBorder="1" applyAlignment="1">
      <alignment horizontal="center"/>
    </xf>
    <xf numFmtId="165" fontId="6" fillId="0" borderId="30" xfId="0" applyNumberFormat="1" applyFont="1" applyFill="1" applyBorder="1" applyAlignment="1">
      <alignment horizontal="center"/>
    </xf>
    <xf numFmtId="0" fontId="15" fillId="0" borderId="53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center"/>
    </xf>
    <xf numFmtId="0" fontId="15" fillId="0" borderId="40" xfId="0" applyFont="1" applyFill="1" applyBorder="1" applyAlignment="1">
      <alignment horizontal="center"/>
    </xf>
    <xf numFmtId="0" fontId="15" fillId="0" borderId="71" xfId="0" applyFont="1" applyFill="1" applyBorder="1" applyAlignment="1">
      <alignment horizontal="center"/>
    </xf>
    <xf numFmtId="0" fontId="15" fillId="0" borderId="42" xfId="0" applyFont="1" applyFill="1" applyBorder="1" applyAlignment="1">
      <alignment horizontal="center"/>
    </xf>
    <xf numFmtId="0" fontId="15" fillId="0" borderId="70" xfId="0" applyFont="1" applyFill="1" applyBorder="1" applyAlignment="1">
      <alignment horizontal="center"/>
    </xf>
    <xf numFmtId="0" fontId="15" fillId="0" borderId="72" xfId="0" applyFont="1" applyFill="1" applyBorder="1" applyAlignment="1">
      <alignment horizontal="center"/>
    </xf>
    <xf numFmtId="0" fontId="15" fillId="0" borderId="41" xfId="0" applyFont="1" applyFill="1" applyBorder="1" applyAlignment="1">
      <alignment horizontal="center"/>
    </xf>
    <xf numFmtId="0" fontId="15" fillId="0" borderId="66" xfId="0" applyFont="1" applyFill="1" applyBorder="1" applyAlignment="1">
      <alignment horizontal="center"/>
    </xf>
    <xf numFmtId="0" fontId="15" fillId="0" borderId="44" xfId="0" applyFont="1" applyFill="1" applyBorder="1" applyAlignment="1">
      <alignment horizontal="center"/>
    </xf>
    <xf numFmtId="0" fontId="6" fillId="0" borderId="10" xfId="0" applyFont="1" applyFill="1" applyBorder="1" applyAlignment="1">
      <alignment horizontal="left"/>
    </xf>
    <xf numFmtId="0" fontId="6" fillId="0" borderId="62" xfId="0" applyFont="1" applyFill="1" applyBorder="1" applyAlignment="1">
      <alignment horizontal="left"/>
    </xf>
    <xf numFmtId="0" fontId="6" fillId="0" borderId="22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center" vertical="center"/>
    </xf>
    <xf numFmtId="0" fontId="6" fillId="0" borderId="34" xfId="0" applyFont="1" applyFill="1" applyBorder="1" applyAlignment="1">
      <alignment horizontal="center" vertical="center"/>
    </xf>
    <xf numFmtId="0" fontId="6" fillId="0" borderId="35" xfId="0" applyFont="1" applyFill="1" applyBorder="1" applyAlignment="1">
      <alignment horizontal="center" vertical="center"/>
    </xf>
    <xf numFmtId="0" fontId="8" fillId="0" borderId="25" xfId="0" applyFont="1" applyFill="1" applyBorder="1" applyAlignment="1">
      <alignment horizontal="center"/>
    </xf>
    <xf numFmtId="0" fontId="8" fillId="0" borderId="26" xfId="0" applyFont="1" applyFill="1" applyBorder="1" applyAlignment="1">
      <alignment horizontal="center"/>
    </xf>
    <xf numFmtId="0" fontId="8" fillId="0" borderId="27" xfId="0" applyFont="1" applyFill="1" applyBorder="1" applyAlignment="1">
      <alignment horizontal="center"/>
    </xf>
    <xf numFmtId="0" fontId="5" fillId="0" borderId="61" xfId="0" applyNumberFormat="1" applyFont="1" applyFill="1" applyBorder="1" applyAlignment="1" applyProtection="1">
      <alignment horizontal="left" vertical="center" wrapText="1"/>
      <protection locked="0"/>
    </xf>
    <xf numFmtId="0" fontId="5" fillId="0" borderId="34" xfId="0" applyNumberFormat="1" applyFont="1" applyFill="1" applyBorder="1" applyAlignment="1" applyProtection="1">
      <alignment horizontal="left" vertical="center" wrapText="1"/>
      <protection locked="0"/>
    </xf>
    <xf numFmtId="0" fontId="5" fillId="0" borderId="61" xfId="0" applyNumberFormat="1" applyFont="1" applyFill="1" applyBorder="1" applyAlignment="1">
      <alignment horizontal="left" vertical="center" wrapText="1"/>
    </xf>
    <xf numFmtId="0" fontId="5" fillId="0" borderId="34" xfId="0" applyNumberFormat="1" applyFont="1" applyFill="1" applyBorder="1" applyAlignment="1">
      <alignment horizontal="left" vertical="center" wrapText="1"/>
    </xf>
    <xf numFmtId="0" fontId="5" fillId="0" borderId="58" xfId="0" applyNumberFormat="1" applyFont="1" applyFill="1" applyBorder="1" applyAlignment="1">
      <alignment horizontal="left" vertical="center" wrapText="1"/>
    </xf>
    <xf numFmtId="0" fontId="6" fillId="0" borderId="15" xfId="0" applyNumberFormat="1" applyFont="1" applyFill="1" applyBorder="1" applyAlignment="1">
      <alignment horizontal="center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0" fontId="6" fillId="0" borderId="16" xfId="0" applyNumberFormat="1" applyFont="1" applyFill="1" applyBorder="1" applyAlignment="1">
      <alignment horizontal="center" vertical="center" wrapText="1"/>
    </xf>
    <xf numFmtId="0" fontId="5" fillId="0" borderId="22" xfId="0" applyNumberFormat="1" applyFont="1" applyFill="1" applyBorder="1" applyAlignment="1">
      <alignment horizontal="left" vertical="center" wrapText="1"/>
    </xf>
    <xf numFmtId="0" fontId="5" fillId="0" borderId="10" xfId="0" applyNumberFormat="1" applyFont="1" applyFill="1" applyBorder="1" applyAlignment="1">
      <alignment horizontal="left" vertical="center" wrapText="1"/>
    </xf>
    <xf numFmtId="0" fontId="5" fillId="0" borderId="29" xfId="0" applyNumberFormat="1" applyFont="1" applyFill="1" applyBorder="1" applyAlignment="1">
      <alignment horizontal="left" vertical="center" wrapText="1"/>
    </xf>
    <xf numFmtId="0" fontId="56" fillId="0" borderId="0" xfId="0" applyNumberFormat="1" applyFont="1" applyFill="1" applyAlignment="1" applyProtection="1">
      <alignment horizontal="center"/>
      <protection locked="0"/>
    </xf>
    <xf numFmtId="0" fontId="8" fillId="0" borderId="0" xfId="0" applyFont="1" applyFill="1" applyBorder="1" applyAlignment="1">
      <alignment horizontal="center"/>
    </xf>
    <xf numFmtId="2" fontId="8" fillId="0" borderId="81" xfId="0" applyNumberFormat="1" applyFont="1" applyFill="1" applyBorder="1" applyAlignment="1">
      <alignment horizontal="center" vertical="center"/>
    </xf>
    <xf numFmtId="2" fontId="8" fillId="0" borderId="43" xfId="0" applyNumberFormat="1" applyFont="1" applyFill="1" applyBorder="1" applyAlignment="1">
      <alignment horizontal="center" vertical="center"/>
    </xf>
    <xf numFmtId="2" fontId="8" fillId="0" borderId="40" xfId="0" applyNumberFormat="1" applyFont="1" applyFill="1" applyBorder="1" applyAlignment="1">
      <alignment horizontal="center" vertical="center"/>
    </xf>
    <xf numFmtId="2" fontId="8" fillId="0" borderId="23" xfId="0" applyNumberFormat="1" applyFont="1" applyFill="1" applyBorder="1" applyAlignment="1">
      <alignment horizontal="center" vertical="center"/>
    </xf>
    <xf numFmtId="2" fontId="8" fillId="0" borderId="34" xfId="0" applyNumberFormat="1" applyFont="1" applyFill="1" applyBorder="1" applyAlignment="1">
      <alignment horizontal="center" vertical="center"/>
    </xf>
    <xf numFmtId="0" fontId="5" fillId="0" borderId="61" xfId="0" applyFont="1" applyFill="1" applyBorder="1" applyAlignment="1">
      <alignment horizontal="left" vertical="center" wrapText="1"/>
    </xf>
    <xf numFmtId="0" fontId="5" fillId="0" borderId="34" xfId="0" applyFont="1" applyFill="1" applyBorder="1" applyAlignment="1">
      <alignment horizontal="left" vertical="center" wrapText="1"/>
    </xf>
    <xf numFmtId="2" fontId="8" fillId="0" borderId="58" xfId="0" applyNumberFormat="1" applyFont="1" applyFill="1" applyBorder="1" applyAlignment="1">
      <alignment horizontal="center" vertical="center"/>
    </xf>
    <xf numFmtId="0" fontId="8" fillId="0" borderId="67" xfId="0" applyNumberFormat="1" applyFont="1" applyFill="1" applyBorder="1" applyAlignment="1">
      <alignment horizontal="left" vertical="center" wrapText="1"/>
    </xf>
    <xf numFmtId="0" fontId="8" fillId="0" borderId="33" xfId="0" applyNumberFormat="1" applyFont="1" applyFill="1" applyBorder="1" applyAlignment="1">
      <alignment horizontal="left" vertical="center" wrapText="1"/>
    </xf>
    <xf numFmtId="0" fontId="8" fillId="0" borderId="67" xfId="0" applyFont="1" applyFill="1" applyBorder="1" applyAlignment="1">
      <alignment horizontal="left" vertical="center" wrapText="1"/>
    </xf>
    <xf numFmtId="0" fontId="8" fillId="0" borderId="33" xfId="0" applyFont="1" applyFill="1" applyBorder="1" applyAlignment="1">
      <alignment horizontal="left" vertical="center" wrapText="1"/>
    </xf>
    <xf numFmtId="0" fontId="8" fillId="0" borderId="57" xfId="0" applyNumberFormat="1" applyFont="1" applyFill="1" applyBorder="1" applyAlignment="1">
      <alignment horizontal="left" vertical="center" wrapText="1"/>
    </xf>
    <xf numFmtId="2" fontId="8" fillId="0" borderId="32" xfId="0" applyNumberFormat="1" applyFont="1" applyFill="1" applyBorder="1" applyAlignment="1">
      <alignment horizontal="center" vertical="center"/>
    </xf>
    <xf numFmtId="2" fontId="8" fillId="0" borderId="59" xfId="0" applyNumberFormat="1" applyFont="1" applyFill="1" applyBorder="1" applyAlignment="1">
      <alignment horizontal="center" vertical="center"/>
    </xf>
    <xf numFmtId="0" fontId="8" fillId="0" borderId="51" xfId="0" applyFont="1" applyFill="1" applyBorder="1" applyAlignment="1">
      <alignment horizontal="center"/>
    </xf>
    <xf numFmtId="0" fontId="8" fillId="0" borderId="50" xfId="0" applyFont="1" applyFill="1" applyBorder="1" applyAlignment="1">
      <alignment horizontal="center"/>
    </xf>
    <xf numFmtId="0" fontId="8" fillId="0" borderId="48" xfId="0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 wrapText="1"/>
    </xf>
    <xf numFmtId="0" fontId="8" fillId="0" borderId="87" xfId="0" applyNumberFormat="1" applyFont="1" applyFill="1" applyBorder="1" applyAlignment="1">
      <alignment horizontal="left" vertical="center" wrapText="1"/>
    </xf>
    <xf numFmtId="0" fontId="8" fillId="0" borderId="77" xfId="0" applyNumberFormat="1" applyFont="1" applyFill="1" applyBorder="1" applyAlignment="1">
      <alignment horizontal="left" vertical="center" wrapText="1"/>
    </xf>
    <xf numFmtId="0" fontId="8" fillId="0" borderId="78" xfId="0" applyNumberFormat="1" applyFont="1" applyFill="1" applyBorder="1" applyAlignment="1">
      <alignment horizontal="left" vertical="center" wrapText="1"/>
    </xf>
    <xf numFmtId="2" fontId="5" fillId="0" borderId="72" xfId="0" applyNumberFormat="1" applyFont="1" applyFill="1" applyBorder="1" applyAlignment="1">
      <alignment horizontal="center" vertical="center"/>
    </xf>
    <xf numFmtId="0" fontId="8" fillId="0" borderId="20" xfId="0" applyNumberFormat="1" applyFont="1" applyFill="1" applyBorder="1" applyAlignment="1">
      <alignment horizontal="left" vertical="center" wrapText="1"/>
    </xf>
    <xf numFmtId="0" fontId="8" fillId="0" borderId="60" xfId="0" applyNumberFormat="1" applyFont="1" applyFill="1" applyBorder="1" applyAlignment="1">
      <alignment horizontal="left" vertical="center" wrapText="1"/>
    </xf>
    <xf numFmtId="0" fontId="8" fillId="0" borderId="21" xfId="0" applyNumberFormat="1" applyFont="1" applyFill="1" applyBorder="1" applyAlignment="1">
      <alignment horizontal="left" vertical="center" wrapText="1"/>
    </xf>
    <xf numFmtId="0" fontId="8" fillId="0" borderId="57" xfId="0" applyFont="1" applyFill="1" applyBorder="1" applyAlignment="1">
      <alignment horizontal="center"/>
    </xf>
    <xf numFmtId="0" fontId="8" fillId="0" borderId="58" xfId="0" applyFont="1" applyFill="1" applyBorder="1" applyAlignment="1">
      <alignment horizontal="center"/>
    </xf>
    <xf numFmtId="0" fontId="8" fillId="0" borderId="59" xfId="0" applyFont="1" applyFill="1" applyBorder="1" applyAlignment="1">
      <alignment horizontal="center"/>
    </xf>
    <xf numFmtId="2" fontId="8" fillId="0" borderId="35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left" vertical="center" wrapText="1"/>
    </xf>
    <xf numFmtId="0" fontId="8" fillId="0" borderId="13" xfId="0" applyNumberFormat="1" applyFont="1" applyFill="1" applyBorder="1" applyAlignment="1">
      <alignment horizontal="left" vertical="center" wrapText="1"/>
    </xf>
    <xf numFmtId="0" fontId="8" fillId="0" borderId="16" xfId="0" applyNumberFormat="1" applyFont="1" applyFill="1" applyBorder="1" applyAlignment="1">
      <alignment horizontal="left" vertical="center" wrapText="1"/>
    </xf>
    <xf numFmtId="2" fontId="4" fillId="0" borderId="23" xfId="0" applyNumberFormat="1" applyFont="1" applyFill="1" applyBorder="1" applyAlignment="1">
      <alignment horizontal="center" vertical="center"/>
    </xf>
    <xf numFmtId="2" fontId="4" fillId="0" borderId="58" xfId="0" applyNumberFormat="1" applyFont="1" applyFill="1" applyBorder="1" applyAlignment="1">
      <alignment horizontal="center" vertical="center"/>
    </xf>
    <xf numFmtId="0" fontId="5" fillId="0" borderId="67" xfId="0" applyNumberFormat="1" applyFont="1" applyFill="1" applyBorder="1" applyAlignment="1">
      <alignment horizontal="left" vertical="center" wrapText="1"/>
    </xf>
    <xf numFmtId="0" fontId="5" fillId="0" borderId="33" xfId="0" applyNumberFormat="1" applyFont="1" applyFill="1" applyBorder="1" applyAlignment="1">
      <alignment horizontal="left" vertical="center" wrapText="1"/>
    </xf>
    <xf numFmtId="0" fontId="5" fillId="0" borderId="57" xfId="0" applyNumberFormat="1" applyFont="1" applyFill="1" applyBorder="1" applyAlignment="1">
      <alignment horizontal="left" vertical="center" wrapText="1"/>
    </xf>
    <xf numFmtId="0" fontId="8" fillId="0" borderId="67" xfId="0" applyNumberFormat="1" applyFont="1" applyFill="1" applyBorder="1" applyAlignment="1" applyProtection="1">
      <alignment horizontal="left" vertical="center" wrapText="1"/>
    </xf>
    <xf numFmtId="0" fontId="8" fillId="0" borderId="33" xfId="0" applyNumberFormat="1" applyFont="1" applyFill="1" applyBorder="1" applyAlignment="1" applyProtection="1">
      <alignment horizontal="left" vertical="center" wrapText="1"/>
    </xf>
    <xf numFmtId="0" fontId="7" fillId="0" borderId="60" xfId="0" applyFont="1" applyFill="1" applyBorder="1" applyAlignment="1">
      <alignment horizontal="center"/>
    </xf>
    <xf numFmtId="0" fontId="7" fillId="0" borderId="10" xfId="0" applyFont="1" applyFill="1" applyBorder="1" applyAlignment="1">
      <alignment horizontal="center"/>
    </xf>
    <xf numFmtId="0" fontId="7" fillId="0" borderId="85" xfId="0" applyFont="1" applyFill="1" applyBorder="1" applyAlignment="1">
      <alignment horizontal="center"/>
    </xf>
    <xf numFmtId="0" fontId="7" fillId="0" borderId="55" xfId="0" applyFont="1" applyFill="1" applyBorder="1" applyAlignment="1">
      <alignment horizontal="center" vertical="center"/>
    </xf>
    <xf numFmtId="0" fontId="7" fillId="0" borderId="79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0" fontId="15" fillId="0" borderId="39" xfId="0" applyFont="1" applyFill="1" applyBorder="1" applyAlignment="1">
      <alignment horizontal="left" vertical="center"/>
    </xf>
    <xf numFmtId="0" fontId="15" fillId="0" borderId="42" xfId="0" applyFont="1" applyFill="1" applyBorder="1" applyAlignment="1">
      <alignment horizontal="left" vertical="center"/>
    </xf>
    <xf numFmtId="0" fontId="15" fillId="24" borderId="17" xfId="0" applyFont="1" applyFill="1" applyBorder="1" applyAlignment="1">
      <alignment horizontal="left" vertical="center"/>
    </xf>
    <xf numFmtId="0" fontId="15" fillId="24" borderId="19" xfId="0" applyFont="1" applyFill="1" applyBorder="1" applyAlignment="1">
      <alignment horizontal="left" vertical="center"/>
    </xf>
    <xf numFmtId="0" fontId="16" fillId="24" borderId="50" xfId="0" applyFont="1" applyFill="1" applyBorder="1" applyAlignment="1">
      <alignment horizontal="center" vertical="center" wrapText="1"/>
    </xf>
    <xf numFmtId="0" fontId="16" fillId="24" borderId="48" xfId="0" applyFont="1" applyFill="1" applyBorder="1" applyAlignment="1">
      <alignment horizontal="center" vertical="center" wrapText="1"/>
    </xf>
    <xf numFmtId="0" fontId="8" fillId="24" borderId="0" xfId="0" applyFont="1" applyFill="1" applyAlignment="1">
      <alignment horizontal="center"/>
    </xf>
    <xf numFmtId="0" fontId="16" fillId="24" borderId="17" xfId="0" applyFont="1" applyFill="1" applyBorder="1" applyAlignment="1">
      <alignment horizontal="center" vertical="center" wrapText="1"/>
    </xf>
    <xf numFmtId="0" fontId="16" fillId="24" borderId="19" xfId="0" applyFont="1" applyFill="1" applyBorder="1" applyAlignment="1">
      <alignment horizontal="center" vertical="center" wrapText="1"/>
    </xf>
    <xf numFmtId="0" fontId="16" fillId="24" borderId="15" xfId="0" applyFont="1" applyFill="1" applyBorder="1" applyAlignment="1">
      <alignment horizontal="center" vertical="center" wrapText="1"/>
    </xf>
    <xf numFmtId="0" fontId="16" fillId="24" borderId="16" xfId="0" applyFont="1" applyFill="1" applyBorder="1" applyAlignment="1">
      <alignment horizontal="center" vertical="center" wrapText="1"/>
    </xf>
    <xf numFmtId="0" fontId="16" fillId="24" borderId="13" xfId="0" applyFont="1" applyFill="1" applyBorder="1" applyAlignment="1">
      <alignment horizontal="center" vertical="center" wrapText="1"/>
    </xf>
    <xf numFmtId="2" fontId="6" fillId="0" borderId="64" xfId="0" applyNumberFormat="1" applyFont="1" applyFill="1" applyBorder="1" applyAlignment="1">
      <alignment horizontal="center" vertical="center"/>
    </xf>
    <xf numFmtId="2" fontId="6" fillId="0" borderId="59" xfId="0" applyNumberFormat="1" applyFont="1" applyFill="1" applyBorder="1" applyAlignment="1">
      <alignment horizontal="center" vertical="center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/>
    </xf>
    <xf numFmtId="2" fontId="6" fillId="0" borderId="16" xfId="0" applyNumberFormat="1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/>
    </xf>
    <xf numFmtId="2" fontId="6" fillId="0" borderId="16" xfId="0" applyNumberFormat="1" applyFont="1" applyFill="1" applyBorder="1" applyAlignment="1">
      <alignment horizontal="center"/>
    </xf>
    <xf numFmtId="0" fontId="6" fillId="0" borderId="15" xfId="0" applyFont="1" applyFill="1" applyBorder="1" applyAlignment="1">
      <alignment horizontal="left" vertical="center"/>
    </xf>
    <xf numFmtId="0" fontId="6" fillId="0" borderId="16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2" fontId="6" fillId="0" borderId="15" xfId="0" applyNumberFormat="1" applyFont="1" applyFill="1" applyBorder="1" applyAlignment="1">
      <alignment horizontal="center" vertical="center" wrapText="1"/>
    </xf>
    <xf numFmtId="2" fontId="6" fillId="0" borderId="16" xfId="0" applyNumberFormat="1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left" vertical="center"/>
    </xf>
    <xf numFmtId="0" fontId="6" fillId="0" borderId="42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67" xfId="0" applyFont="1" applyFill="1" applyBorder="1" applyAlignment="1">
      <alignment horizontal="center" vertical="center"/>
    </xf>
    <xf numFmtId="0" fontId="6" fillId="0" borderId="57" xfId="0" applyFont="1" applyFill="1" applyBorder="1" applyAlignment="1">
      <alignment horizontal="center" vertical="center"/>
    </xf>
    <xf numFmtId="0" fontId="6" fillId="0" borderId="61" xfId="0" applyFont="1" applyFill="1" applyBorder="1" applyAlignment="1">
      <alignment horizontal="center" vertical="center"/>
    </xf>
    <xf numFmtId="0" fontId="6" fillId="0" borderId="58" xfId="0" applyFont="1" applyFill="1" applyBorder="1" applyAlignment="1">
      <alignment horizontal="center" vertical="center"/>
    </xf>
    <xf numFmtId="2" fontId="6" fillId="0" borderId="67" xfId="0" applyNumberFormat="1" applyFont="1" applyFill="1" applyBorder="1" applyAlignment="1">
      <alignment horizontal="center" vertical="center"/>
    </xf>
    <xf numFmtId="2" fontId="6" fillId="0" borderId="57" xfId="0" applyNumberFormat="1" applyFont="1" applyFill="1" applyBorder="1" applyAlignment="1">
      <alignment horizontal="center" vertical="center"/>
    </xf>
    <xf numFmtId="2" fontId="6" fillId="0" borderId="61" xfId="0" applyNumberFormat="1" applyFont="1" applyFill="1" applyBorder="1" applyAlignment="1">
      <alignment horizontal="center" vertical="center"/>
    </xf>
    <xf numFmtId="2" fontId="6" fillId="0" borderId="58" xfId="0" applyNumberFormat="1" applyFont="1" applyFill="1" applyBorder="1" applyAlignment="1">
      <alignment horizontal="center" vertical="center"/>
    </xf>
    <xf numFmtId="0" fontId="6" fillId="0" borderId="79" xfId="0" applyFont="1" applyFill="1" applyBorder="1" applyAlignment="1">
      <alignment horizontal="center"/>
    </xf>
    <xf numFmtId="0" fontId="0" fillId="0" borderId="79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6" fillId="0" borderId="39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center" vertical="center"/>
    </xf>
    <xf numFmtId="0" fontId="6" fillId="0" borderId="42" xfId="0" applyFont="1" applyFill="1" applyBorder="1" applyAlignment="1">
      <alignment horizontal="left"/>
    </xf>
    <xf numFmtId="170" fontId="6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/>
    <xf numFmtId="170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6" fillId="0" borderId="72" xfId="0" applyFont="1" applyFill="1" applyBorder="1" applyAlignment="1">
      <alignment horizontal="center"/>
    </xf>
    <xf numFmtId="0" fontId="6" fillId="26" borderId="39" xfId="0" applyFont="1" applyFill="1" applyBorder="1" applyAlignment="1">
      <alignment horizontal="left" vertical="center"/>
    </xf>
    <xf numFmtId="0" fontId="6" fillId="26" borderId="42" xfId="0" applyFont="1" applyFill="1" applyBorder="1" applyAlignment="1">
      <alignment horizontal="left" vertical="center"/>
    </xf>
    <xf numFmtId="0" fontId="8" fillId="0" borderId="73" xfId="0" applyNumberFormat="1" applyFont="1" applyFill="1" applyBorder="1" applyAlignment="1">
      <alignment horizontal="left" vertical="center" wrapText="1"/>
    </xf>
    <xf numFmtId="0" fontId="8" fillId="0" borderId="0" xfId="0" applyNumberFormat="1" applyFont="1" applyFill="1" applyBorder="1" applyAlignment="1">
      <alignment horizontal="left" vertical="center" wrapText="1"/>
    </xf>
    <xf numFmtId="0" fontId="8" fillId="0" borderId="11" xfId="0" applyNumberFormat="1" applyFont="1" applyFill="1" applyBorder="1" applyAlignment="1">
      <alignment horizontal="left" vertical="center" wrapText="1"/>
    </xf>
    <xf numFmtId="0" fontId="8" fillId="0" borderId="73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166" fontId="8" fillId="0" borderId="51" xfId="0" applyNumberFormat="1" applyFont="1" applyFill="1" applyBorder="1" applyAlignment="1">
      <alignment horizontal="center"/>
    </xf>
    <xf numFmtId="166" fontId="8" fillId="0" borderId="50" xfId="0" applyNumberFormat="1" applyFont="1" applyFill="1" applyBorder="1" applyAlignment="1">
      <alignment horizontal="center"/>
    </xf>
    <xf numFmtId="166" fontId="8" fillId="0" borderId="48" xfId="0" applyNumberFormat="1" applyFont="1" applyFill="1" applyBorder="1" applyAlignment="1">
      <alignment horizontal="center"/>
    </xf>
    <xf numFmtId="166" fontId="8" fillId="0" borderId="33" xfId="0" applyNumberFormat="1" applyFont="1" applyFill="1" applyBorder="1" applyAlignment="1">
      <alignment horizontal="center" vertical="center"/>
    </xf>
    <xf numFmtId="166" fontId="8" fillId="0" borderId="57" xfId="0" applyNumberFormat="1" applyFont="1" applyFill="1" applyBorder="1" applyAlignment="1">
      <alignment horizontal="center" vertical="center"/>
    </xf>
    <xf numFmtId="166" fontId="8" fillId="0" borderId="34" xfId="0" applyNumberFormat="1" applyFont="1" applyFill="1" applyBorder="1" applyAlignment="1">
      <alignment horizontal="center" vertical="center"/>
    </xf>
    <xf numFmtId="166" fontId="8" fillId="0" borderId="58" xfId="0" applyNumberFormat="1" applyFont="1" applyFill="1" applyBorder="1" applyAlignment="1">
      <alignment horizontal="center" vertical="center"/>
    </xf>
    <xf numFmtId="166" fontId="8" fillId="0" borderId="35" xfId="0" applyNumberFormat="1" applyFont="1" applyFill="1" applyBorder="1" applyAlignment="1">
      <alignment horizontal="center" vertical="center"/>
    </xf>
    <xf numFmtId="166" fontId="8" fillId="0" borderId="59" xfId="0" applyNumberFormat="1" applyFont="1" applyFill="1" applyBorder="1" applyAlignment="1">
      <alignment horizontal="center" vertical="center"/>
    </xf>
    <xf numFmtId="0" fontId="8" fillId="0" borderId="73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11" xfId="0" applyNumberFormat="1" applyFont="1" applyFill="1" applyBorder="1" applyAlignment="1" applyProtection="1">
      <alignment horizontal="left" vertical="center" wrapText="1"/>
    </xf>
    <xf numFmtId="0" fontId="8" fillId="0" borderId="7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11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5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3" xfId="0" applyNumberFormat="1" applyFont="1" applyFill="1" applyBorder="1" applyAlignment="1" applyProtection="1">
      <alignment horizontal="center" vertical="center" wrapText="1"/>
      <protection locked="0"/>
    </xf>
    <xf numFmtId="0" fontId="16" fillId="0" borderId="16" xfId="0" applyNumberFormat="1" applyFont="1" applyFill="1" applyBorder="1" applyAlignment="1" applyProtection="1">
      <alignment horizontal="center" vertical="center" wrapText="1"/>
      <protection locked="0"/>
    </xf>
    <xf numFmtId="0" fontId="40" fillId="0" borderId="0" xfId="0" applyNumberFormat="1" applyFont="1" applyFill="1" applyAlignment="1" applyProtection="1">
      <alignment horizontal="center" vertical="center" wrapText="1"/>
      <protection locked="0"/>
    </xf>
    <xf numFmtId="0" fontId="8" fillId="0" borderId="15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8" fillId="0" borderId="16" xfId="0" applyNumberFormat="1" applyFont="1" applyFill="1" applyBorder="1" applyAlignment="1">
      <alignment horizontal="center" vertical="center" wrapText="1"/>
    </xf>
    <xf numFmtId="166" fontId="8" fillId="0" borderId="77" xfId="0" applyNumberFormat="1" applyFont="1" applyFill="1" applyBorder="1" applyAlignment="1">
      <alignment horizontal="center" vertical="center"/>
    </xf>
    <xf numFmtId="166" fontId="8" fillId="0" borderId="78" xfId="0" applyNumberFormat="1" applyFont="1" applyFill="1" applyBorder="1" applyAlignment="1">
      <alignment horizontal="center" vertical="center"/>
    </xf>
    <xf numFmtId="166" fontId="8" fillId="0" borderId="69" xfId="0" applyNumberFormat="1" applyFont="1" applyFill="1" applyBorder="1" applyAlignment="1">
      <alignment horizontal="center" vertical="center"/>
    </xf>
    <xf numFmtId="166" fontId="8" fillId="0" borderId="89" xfId="0" applyNumberFormat="1" applyFont="1" applyFill="1" applyBorder="1" applyAlignment="1">
      <alignment horizontal="center" vertical="center"/>
    </xf>
    <xf numFmtId="166" fontId="4" fillId="0" borderId="33" xfId="0" applyNumberFormat="1" applyFont="1" applyFill="1" applyBorder="1" applyAlignment="1">
      <alignment horizontal="center" vertical="center"/>
    </xf>
    <xf numFmtId="166" fontId="4" fillId="0" borderId="57" xfId="0" applyNumberFormat="1" applyFont="1" applyFill="1" applyBorder="1" applyAlignment="1">
      <alignment horizontal="center" vertical="center"/>
    </xf>
    <xf numFmtId="166" fontId="4" fillId="0" borderId="34" xfId="0" applyNumberFormat="1" applyFont="1" applyFill="1" applyBorder="1" applyAlignment="1">
      <alignment horizontal="center" vertical="center"/>
    </xf>
    <xf numFmtId="166" fontId="4" fillId="0" borderId="58" xfId="0" applyNumberFormat="1" applyFont="1" applyFill="1" applyBorder="1" applyAlignment="1">
      <alignment horizontal="center" vertical="center"/>
    </xf>
    <xf numFmtId="0" fontId="8" fillId="0" borderId="17" xfId="0" applyNumberFormat="1" applyFont="1" applyFill="1" applyBorder="1" applyAlignment="1">
      <alignment horizontal="left" vertical="center" wrapText="1"/>
    </xf>
    <xf numFmtId="0" fontId="8" fillId="0" borderId="18" xfId="0" applyNumberFormat="1" applyFont="1" applyFill="1" applyBorder="1" applyAlignment="1">
      <alignment horizontal="left" vertical="center" wrapText="1"/>
    </xf>
    <xf numFmtId="0" fontId="8" fillId="0" borderId="19" xfId="0" applyNumberFormat="1" applyFont="1" applyFill="1" applyBorder="1" applyAlignment="1">
      <alignment horizontal="left" vertical="center" wrapText="1"/>
    </xf>
    <xf numFmtId="0" fontId="8" fillId="0" borderId="53" xfId="0" applyNumberFormat="1" applyFont="1" applyFill="1" applyBorder="1" applyAlignment="1">
      <alignment horizontal="left" vertical="center" wrapText="1"/>
    </xf>
    <xf numFmtId="0" fontId="8" fillId="0" borderId="84" xfId="0" applyNumberFormat="1" applyFont="1" applyFill="1" applyBorder="1" applyAlignment="1">
      <alignment horizontal="left" vertical="center" wrapText="1"/>
    </xf>
    <xf numFmtId="0" fontId="8" fillId="0" borderId="54" xfId="0" applyNumberFormat="1" applyFont="1" applyFill="1" applyBorder="1" applyAlignment="1">
      <alignment horizontal="left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63" xfId="0" applyNumberFormat="1" applyFont="1" applyFill="1" applyBorder="1" applyAlignment="1">
      <alignment horizontal="center" vertical="center" wrapText="1"/>
    </xf>
    <xf numFmtId="0" fontId="8" fillId="0" borderId="70" xfId="0" applyNumberFormat="1" applyFont="1" applyFill="1" applyBorder="1" applyAlignment="1">
      <alignment horizontal="center" vertical="center" wrapText="1"/>
    </xf>
    <xf numFmtId="166" fontId="5" fillId="0" borderId="72" xfId="0" applyNumberFormat="1" applyFont="1" applyFill="1" applyBorder="1" applyAlignment="1">
      <alignment horizontal="center"/>
    </xf>
    <xf numFmtId="0" fontId="7" fillId="0" borderId="0" xfId="0" applyNumberFormat="1" applyFont="1" applyFill="1" applyAlignment="1" applyProtection="1">
      <alignment horizontal="center"/>
      <protection locked="0"/>
    </xf>
    <xf numFmtId="0" fontId="4" fillId="0" borderId="15" xfId="0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</cellXfs>
  <cellStyles count="48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Акцент1 2" xfId="20"/>
    <cellStyle name="Акцент2 2" xfId="21"/>
    <cellStyle name="Акцент3 2" xfId="22"/>
    <cellStyle name="Акцент4 2" xfId="23"/>
    <cellStyle name="Акцент5 2" xfId="24"/>
    <cellStyle name="Акцент6 2" xfId="25"/>
    <cellStyle name="Ввод  2" xfId="26"/>
    <cellStyle name="Вывод 2" xfId="27"/>
    <cellStyle name="Вычисление 2" xfId="28"/>
    <cellStyle name="Заголовок 1 2" xfId="29"/>
    <cellStyle name="Заголовок 2 2" xfId="30"/>
    <cellStyle name="Заголовок 3 2" xfId="31"/>
    <cellStyle name="Заголовок 4 2" xfId="32"/>
    <cellStyle name="Итог 2" xfId="33"/>
    <cellStyle name="Контрольная ячейка 2" xfId="34"/>
    <cellStyle name="Название 2" xfId="35"/>
    <cellStyle name="Нейтральный 2" xfId="36"/>
    <cellStyle name="Обычный" xfId="0" builtinId="0"/>
    <cellStyle name="Обычный 2" xfId="44"/>
    <cellStyle name="Обычный 2 155" xfId="47"/>
    <cellStyle name="Обычный 3" xfId="45"/>
    <cellStyle name="Обычный 5" xfId="46"/>
    <cellStyle name="Плохой 2" xfId="37"/>
    <cellStyle name="Пояснение 2" xfId="38"/>
    <cellStyle name="Примечание 2" xfId="39"/>
    <cellStyle name="Связанная ячейка 2" xfId="40"/>
    <cellStyle name="Текст предупреждения 2" xfId="41"/>
    <cellStyle name="Финансовый" xfId="42" builtinId="3"/>
    <cellStyle name="Хороший" xfId="19" builtinId="26"/>
    <cellStyle name="Хороший 2" xfId="43"/>
  </cellStyles>
  <dxfs count="0"/>
  <tableStyles count="0" defaultTableStyle="TableStyleMedium9" defaultPivotStyle="PivotStyleLight16"/>
  <colors>
    <mruColors>
      <color rgb="FFCCFFCC"/>
      <color rgb="FF0000FF"/>
      <color rgb="FFFFD9FF"/>
      <color rgb="FFFFCCFF"/>
      <color rgb="FFCCECFF"/>
      <color rgb="FFCCFFFF"/>
      <color rgb="FF99CC00"/>
      <color rgb="FF66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57;&#1074;&#1077;&#1090;&#1072;\&#1047;&#1072;&#1084;&#1077;&#1088;&#1099;\&#1047;&#1072;&#1084;&#1077;&#1088;&#1099;%20&#1079;&#1080;&#1084;&#1072;%202019\&#1087;&#1088;&#1086;&#1074;&#1077;&#1088;&#1077;&#1085;&#1085;&#1099;&#1077;\26%20%20&#1062;&#1059;&#1057;\4%20&#1057;&#1083;&#1091;&#1078;&#1073;&#1072;%20&#1088;&#1077;&#1078;&#1080;&#1084;&#1086;&#1074;\10&#1073;%20-%20&#1050;&#1047;%20&#1053;&#1069;%20&#1083;&#1077;&#1090;&#1086;%202017%20&#1075;%20-%2021.06.2017\3%20-%20&#1047;&#1072;&#1076;&#1072;&#1085;&#1080;&#1103;%20&#1053;&#1069;%20&#1076;&#1083;&#1103;%20&#1055;&#1054;%20-%20&#1050;&#1047;%2021.06.2017\&#1058;&#1072;&#1073;&#1083;.%20&#1079;&#1072;&#1076;-&#1103;%20&#1076;&#1083;&#1103;%20&#1055;&#1054;%20&#1041;&#1069;&#1057;%20&#1087;&#1086;%20&#1050;&#1047;%2021.06.2017\&#1050;&#1047;%20&#1053;&#1069;%20&#1083;&#1077;&#1090;&#1086;%202017%20-%20&#1055;&#1054;%20&#1041;&#1069;&#1057;%20-%203%20&#1095;&#1072;&#1089;&#1072;%20-%2013.03.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ланки БЭС"/>
      <sheetName val="Прил.1 - Мощн. БЭС"/>
      <sheetName val="Прил.2-БСК БЭС"/>
      <sheetName val="Прил.3 АОСН Окул-Бор узла"/>
      <sheetName val="Прил.4-Загрузка трансф-в БЭС"/>
      <sheetName val="Прил.5-АЧР БЭС"/>
      <sheetName val="Прил.7 Анализ ток. нагр. ЛЭП"/>
      <sheetName val="Прил.8 Анализ напряж."/>
    </sheetNames>
    <sheetDataSet>
      <sheetData sheetId="0">
        <row r="17">
          <cell r="D17">
            <v>0</v>
          </cell>
          <cell r="E17">
            <v>0</v>
          </cell>
          <cell r="F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</row>
        <row r="21">
          <cell r="D21">
            <v>0</v>
          </cell>
          <cell r="E21">
            <v>0</v>
          </cell>
          <cell r="F21">
            <v>0</v>
          </cell>
        </row>
        <row r="22">
          <cell r="D22">
            <v>0</v>
          </cell>
          <cell r="E22">
            <v>0</v>
          </cell>
          <cell r="F22">
            <v>0</v>
          </cell>
        </row>
        <row r="23">
          <cell r="D23">
            <v>0</v>
          </cell>
          <cell r="E23">
            <v>0</v>
          </cell>
          <cell r="F23">
            <v>0</v>
          </cell>
        </row>
        <row r="25">
          <cell r="D25">
            <v>0</v>
          </cell>
          <cell r="E25">
            <v>0</v>
          </cell>
          <cell r="F25">
            <v>0</v>
          </cell>
        </row>
        <row r="26">
          <cell r="D26">
            <v>0</v>
          </cell>
          <cell r="E26">
            <v>0</v>
          </cell>
          <cell r="F26">
            <v>0</v>
          </cell>
        </row>
        <row r="27">
          <cell r="D27">
            <v>0</v>
          </cell>
          <cell r="E27">
            <v>0</v>
          </cell>
          <cell r="F27">
            <v>0</v>
          </cell>
        </row>
        <row r="29">
          <cell r="D29">
            <v>0</v>
          </cell>
          <cell r="E29">
            <v>0</v>
          </cell>
          <cell r="F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</row>
        <row r="31">
          <cell r="D31">
            <v>0</v>
          </cell>
          <cell r="E31">
            <v>0</v>
          </cell>
          <cell r="F31">
            <v>0</v>
          </cell>
        </row>
        <row r="33">
          <cell r="D33">
            <v>0</v>
          </cell>
          <cell r="E33">
            <v>0</v>
          </cell>
          <cell r="F33">
            <v>0</v>
          </cell>
        </row>
        <row r="34">
          <cell r="D34">
            <v>0</v>
          </cell>
          <cell r="E34">
            <v>0</v>
          </cell>
          <cell r="F34">
            <v>0</v>
          </cell>
        </row>
        <row r="35">
          <cell r="D35">
            <v>0</v>
          </cell>
          <cell r="E35">
            <v>0</v>
          </cell>
          <cell r="F35">
            <v>0</v>
          </cell>
        </row>
        <row r="37">
          <cell r="D37">
            <v>0</v>
          </cell>
          <cell r="E37">
            <v>0</v>
          </cell>
          <cell r="F37">
            <v>0</v>
          </cell>
        </row>
        <row r="38">
          <cell r="D38">
            <v>0</v>
          </cell>
          <cell r="E38">
            <v>0</v>
          </cell>
          <cell r="F38">
            <v>0</v>
          </cell>
        </row>
        <row r="39">
          <cell r="D39">
            <v>0</v>
          </cell>
          <cell r="E39">
            <v>0</v>
          </cell>
          <cell r="F39">
            <v>0</v>
          </cell>
        </row>
        <row r="41">
          <cell r="D41">
            <v>0</v>
          </cell>
          <cell r="E41">
            <v>0</v>
          </cell>
          <cell r="F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</row>
        <row r="54">
          <cell r="D54">
            <v>0</v>
          </cell>
          <cell r="E54">
            <v>0</v>
          </cell>
          <cell r="F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</row>
        <row r="57">
          <cell r="D57">
            <v>0</v>
          </cell>
          <cell r="E57">
            <v>0</v>
          </cell>
          <cell r="F57">
            <v>0</v>
          </cell>
        </row>
        <row r="58">
          <cell r="D58">
            <v>0</v>
          </cell>
          <cell r="E58">
            <v>0</v>
          </cell>
          <cell r="F58">
            <v>0</v>
          </cell>
        </row>
        <row r="59">
          <cell r="D59">
            <v>0</v>
          </cell>
          <cell r="E59">
            <v>0</v>
          </cell>
          <cell r="F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</row>
        <row r="79">
          <cell r="D79">
            <v>0</v>
          </cell>
          <cell r="E79">
            <v>0</v>
          </cell>
          <cell r="F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</row>
        <row r="110">
          <cell r="D110">
            <v>0</v>
          </cell>
          <cell r="E110">
            <v>0</v>
          </cell>
          <cell r="F110">
            <v>0</v>
          </cell>
        </row>
        <row r="111">
          <cell r="D111">
            <v>0</v>
          </cell>
          <cell r="E111">
            <v>0</v>
          </cell>
          <cell r="F111">
            <v>0</v>
          </cell>
        </row>
        <row r="112">
          <cell r="D112">
            <v>0</v>
          </cell>
          <cell r="E112">
            <v>0</v>
          </cell>
          <cell r="F112">
            <v>0</v>
          </cell>
        </row>
        <row r="114">
          <cell r="D114">
            <v>0</v>
          </cell>
          <cell r="E114">
            <v>0</v>
          </cell>
          <cell r="F114">
            <v>0</v>
          </cell>
        </row>
        <row r="115">
          <cell r="D115">
            <v>0</v>
          </cell>
          <cell r="E115">
            <v>0</v>
          </cell>
          <cell r="F115">
            <v>0</v>
          </cell>
        </row>
        <row r="116">
          <cell r="D116">
            <v>0</v>
          </cell>
          <cell r="E116">
            <v>0</v>
          </cell>
          <cell r="F116">
            <v>0</v>
          </cell>
        </row>
        <row r="118">
          <cell r="D118">
            <v>0</v>
          </cell>
          <cell r="E118">
            <v>0</v>
          </cell>
          <cell r="F118">
            <v>0</v>
          </cell>
        </row>
        <row r="119">
          <cell r="D119">
            <v>0</v>
          </cell>
          <cell r="E119">
            <v>0</v>
          </cell>
          <cell r="F119">
            <v>0</v>
          </cell>
        </row>
        <row r="120">
          <cell r="D120">
            <v>0</v>
          </cell>
          <cell r="E120">
            <v>0</v>
          </cell>
          <cell r="F120">
            <v>0</v>
          </cell>
        </row>
        <row r="122">
          <cell r="D122">
            <v>0</v>
          </cell>
          <cell r="E122">
            <v>0</v>
          </cell>
          <cell r="F122">
            <v>0</v>
          </cell>
        </row>
        <row r="123">
          <cell r="D123">
            <v>0</v>
          </cell>
          <cell r="E123">
            <v>0</v>
          </cell>
          <cell r="F123">
            <v>0</v>
          </cell>
        </row>
        <row r="124">
          <cell r="D124">
            <v>0</v>
          </cell>
          <cell r="E124">
            <v>0</v>
          </cell>
          <cell r="F124">
            <v>0</v>
          </cell>
        </row>
        <row r="126">
          <cell r="D126">
            <v>0</v>
          </cell>
          <cell r="E126">
            <v>0</v>
          </cell>
          <cell r="F126">
            <v>0</v>
          </cell>
        </row>
        <row r="127">
          <cell r="D127">
            <v>0</v>
          </cell>
          <cell r="E127">
            <v>0</v>
          </cell>
          <cell r="F127">
            <v>0</v>
          </cell>
        </row>
        <row r="128">
          <cell r="D128">
            <v>0</v>
          </cell>
          <cell r="E128">
            <v>0</v>
          </cell>
          <cell r="F128">
            <v>0</v>
          </cell>
        </row>
        <row r="129">
          <cell r="D129">
            <v>0</v>
          </cell>
          <cell r="E129">
            <v>0</v>
          </cell>
          <cell r="F129">
            <v>0</v>
          </cell>
        </row>
        <row r="130">
          <cell r="D130">
            <v>0</v>
          </cell>
          <cell r="E130">
            <v>0</v>
          </cell>
          <cell r="F130">
            <v>0</v>
          </cell>
        </row>
        <row r="131">
          <cell r="D131">
            <v>0</v>
          </cell>
          <cell r="E131">
            <v>0</v>
          </cell>
          <cell r="F131">
            <v>0</v>
          </cell>
        </row>
        <row r="132">
          <cell r="D132">
            <v>0</v>
          </cell>
          <cell r="E132">
            <v>0</v>
          </cell>
          <cell r="F132">
            <v>0</v>
          </cell>
        </row>
        <row r="143">
          <cell r="D143">
            <v>0</v>
          </cell>
          <cell r="E143">
            <v>0</v>
          </cell>
          <cell r="F143">
            <v>0</v>
          </cell>
        </row>
        <row r="144">
          <cell r="D144">
            <v>0</v>
          </cell>
          <cell r="E144">
            <v>0</v>
          </cell>
          <cell r="F144">
            <v>0</v>
          </cell>
        </row>
        <row r="145">
          <cell r="D145">
            <v>0</v>
          </cell>
          <cell r="E145">
            <v>0</v>
          </cell>
          <cell r="F145">
            <v>0</v>
          </cell>
        </row>
        <row r="146">
          <cell r="D146">
            <v>0</v>
          </cell>
          <cell r="E146">
            <v>0</v>
          </cell>
          <cell r="F146">
            <v>0</v>
          </cell>
        </row>
        <row r="147">
          <cell r="D147">
            <v>0</v>
          </cell>
          <cell r="E147">
            <v>0</v>
          </cell>
          <cell r="F147">
            <v>0</v>
          </cell>
        </row>
        <row r="148">
          <cell r="D148">
            <v>0</v>
          </cell>
          <cell r="E148">
            <v>0</v>
          </cell>
          <cell r="F148">
            <v>0</v>
          </cell>
        </row>
        <row r="149">
          <cell r="D149">
            <v>0</v>
          </cell>
          <cell r="E149">
            <v>0</v>
          </cell>
          <cell r="F149">
            <v>0</v>
          </cell>
        </row>
        <row r="188">
          <cell r="D188">
            <v>0</v>
          </cell>
          <cell r="E188">
            <v>0</v>
          </cell>
          <cell r="F188">
            <v>0</v>
          </cell>
        </row>
        <row r="189">
          <cell r="D189">
            <v>0</v>
          </cell>
          <cell r="E189">
            <v>0</v>
          </cell>
          <cell r="F189">
            <v>0</v>
          </cell>
        </row>
        <row r="190">
          <cell r="D190">
            <v>0</v>
          </cell>
          <cell r="E190">
            <v>0</v>
          </cell>
          <cell r="F190">
            <v>0</v>
          </cell>
        </row>
        <row r="192">
          <cell r="D192">
            <v>0</v>
          </cell>
          <cell r="E192">
            <v>0</v>
          </cell>
          <cell r="F192">
            <v>20.100000000000001</v>
          </cell>
        </row>
        <row r="193">
          <cell r="D193">
            <v>0</v>
          </cell>
          <cell r="E193">
            <v>0</v>
          </cell>
          <cell r="F193">
            <v>0</v>
          </cell>
        </row>
        <row r="194">
          <cell r="D194">
            <v>0</v>
          </cell>
          <cell r="E194">
            <v>0</v>
          </cell>
          <cell r="F194">
            <v>0</v>
          </cell>
        </row>
        <row r="196">
          <cell r="D196">
            <v>0</v>
          </cell>
          <cell r="E196">
            <v>0</v>
          </cell>
          <cell r="F196">
            <v>0</v>
          </cell>
        </row>
        <row r="197">
          <cell r="D197" t="str">
            <v>нет</v>
          </cell>
          <cell r="E197" t="str">
            <v>нет</v>
          </cell>
          <cell r="F197" t="str">
            <v>нет</v>
          </cell>
        </row>
        <row r="198">
          <cell r="D198" t="str">
            <v>нет</v>
          </cell>
          <cell r="E198" t="str">
            <v>нет</v>
          </cell>
          <cell r="F198" t="str">
            <v>нет</v>
          </cell>
        </row>
        <row r="200">
          <cell r="D200">
            <v>0</v>
          </cell>
          <cell r="E200">
            <v>0</v>
          </cell>
          <cell r="F200">
            <v>0</v>
          </cell>
        </row>
        <row r="201">
          <cell r="D201" t="str">
            <v>нет</v>
          </cell>
          <cell r="E201" t="str">
            <v>нет</v>
          </cell>
          <cell r="F201" t="str">
            <v>нет</v>
          </cell>
        </row>
        <row r="202">
          <cell r="D202" t="str">
            <v>нет</v>
          </cell>
          <cell r="E202" t="str">
            <v>нет</v>
          </cell>
          <cell r="F202" t="str">
            <v>нет</v>
          </cell>
        </row>
        <row r="204">
          <cell r="D204">
            <v>0</v>
          </cell>
          <cell r="E204">
            <v>0</v>
          </cell>
          <cell r="F204">
            <v>0</v>
          </cell>
        </row>
        <row r="205">
          <cell r="D205" t="str">
            <v>нет</v>
          </cell>
          <cell r="E205" t="str">
            <v>нет</v>
          </cell>
          <cell r="F205" t="str">
            <v>нет</v>
          </cell>
        </row>
        <row r="206">
          <cell r="D206" t="str">
            <v>нет</v>
          </cell>
          <cell r="E206" t="str">
            <v>нет</v>
          </cell>
          <cell r="F206" t="str">
            <v>нет</v>
          </cell>
        </row>
        <row r="208">
          <cell r="D208">
            <v>0</v>
          </cell>
          <cell r="E208">
            <v>0</v>
          </cell>
          <cell r="F208">
            <v>0</v>
          </cell>
        </row>
        <row r="209">
          <cell r="D209" t="str">
            <v>нет</v>
          </cell>
          <cell r="E209" t="str">
            <v>нет</v>
          </cell>
          <cell r="F209" t="str">
            <v>нет</v>
          </cell>
        </row>
        <row r="210">
          <cell r="D210" t="str">
            <v>нет</v>
          </cell>
          <cell r="E210" t="str">
            <v>нет</v>
          </cell>
          <cell r="F210" t="str">
            <v>нет</v>
          </cell>
        </row>
        <row r="246">
          <cell r="D246">
            <v>0</v>
          </cell>
          <cell r="E246">
            <v>0</v>
          </cell>
          <cell r="F246">
            <v>0</v>
          </cell>
        </row>
        <row r="247">
          <cell r="D247">
            <v>0</v>
          </cell>
          <cell r="E247">
            <v>0</v>
          </cell>
          <cell r="F247">
            <v>0</v>
          </cell>
        </row>
        <row r="248">
          <cell r="D248">
            <v>0</v>
          </cell>
          <cell r="E248">
            <v>0</v>
          </cell>
          <cell r="F248">
            <v>0</v>
          </cell>
        </row>
        <row r="250">
          <cell r="D250" t="str">
            <v>0</v>
          </cell>
          <cell r="E250" t="str">
            <v>0</v>
          </cell>
          <cell r="F250" t="str">
            <v>0</v>
          </cell>
        </row>
        <row r="251">
          <cell r="D251" t="str">
            <v>0</v>
          </cell>
          <cell r="E251" t="str">
            <v>0</v>
          </cell>
          <cell r="F251" t="str">
            <v>0</v>
          </cell>
        </row>
        <row r="298">
          <cell r="D298">
            <v>0</v>
          </cell>
          <cell r="E298">
            <v>0</v>
          </cell>
          <cell r="F298">
            <v>0</v>
          </cell>
        </row>
        <row r="299">
          <cell r="D299">
            <v>0</v>
          </cell>
          <cell r="E299">
            <v>0</v>
          </cell>
          <cell r="F299">
            <v>0</v>
          </cell>
        </row>
        <row r="300">
          <cell r="D300">
            <v>0</v>
          </cell>
          <cell r="E300">
            <v>0</v>
          </cell>
          <cell r="F300">
            <v>1</v>
          </cell>
        </row>
        <row r="310">
          <cell r="D310">
            <v>0</v>
          </cell>
          <cell r="E310">
            <v>0</v>
          </cell>
          <cell r="F310">
            <v>0</v>
          </cell>
        </row>
        <row r="311">
          <cell r="D311">
            <v>0</v>
          </cell>
          <cell r="E311">
            <v>0</v>
          </cell>
          <cell r="F311">
            <v>0</v>
          </cell>
        </row>
        <row r="312">
          <cell r="D312">
            <v>0</v>
          </cell>
          <cell r="E312">
            <v>0</v>
          </cell>
          <cell r="F312">
            <v>0</v>
          </cell>
        </row>
        <row r="326">
          <cell r="D326">
            <v>0</v>
          </cell>
          <cell r="E326">
            <v>0</v>
          </cell>
          <cell r="F326">
            <v>0</v>
          </cell>
        </row>
        <row r="327">
          <cell r="D327">
            <v>0</v>
          </cell>
          <cell r="E327">
            <v>0</v>
          </cell>
          <cell r="F327">
            <v>0</v>
          </cell>
        </row>
        <row r="328">
          <cell r="D328">
            <v>0</v>
          </cell>
          <cell r="E328">
            <v>0</v>
          </cell>
          <cell r="F328">
            <v>0</v>
          </cell>
        </row>
        <row r="330">
          <cell r="D330">
            <v>0</v>
          </cell>
          <cell r="E330">
            <v>0</v>
          </cell>
          <cell r="F330">
            <v>0</v>
          </cell>
        </row>
        <row r="331">
          <cell r="D331">
            <v>0</v>
          </cell>
          <cell r="E331">
            <v>0</v>
          </cell>
          <cell r="F331">
            <v>0</v>
          </cell>
        </row>
        <row r="332">
          <cell r="D332">
            <v>0</v>
          </cell>
          <cell r="E332">
            <v>0</v>
          </cell>
          <cell r="F332">
            <v>0</v>
          </cell>
        </row>
        <row r="340">
          <cell r="D340">
            <v>0</v>
          </cell>
          <cell r="E340">
            <v>0</v>
          </cell>
          <cell r="F340">
            <v>0</v>
          </cell>
        </row>
        <row r="341">
          <cell r="D341">
            <v>0</v>
          </cell>
          <cell r="E341">
            <v>0</v>
          </cell>
          <cell r="F341">
            <v>0</v>
          </cell>
        </row>
        <row r="351">
          <cell r="D351">
            <v>0</v>
          </cell>
          <cell r="E351">
            <v>0</v>
          </cell>
          <cell r="F351">
            <v>0</v>
          </cell>
        </row>
        <row r="352">
          <cell r="D352">
            <v>0</v>
          </cell>
          <cell r="E352">
            <v>0</v>
          </cell>
          <cell r="F352">
            <v>0</v>
          </cell>
        </row>
        <row r="353">
          <cell r="D353">
            <v>0</v>
          </cell>
          <cell r="E353">
            <v>0</v>
          </cell>
          <cell r="F353">
            <v>0</v>
          </cell>
        </row>
        <row r="354">
          <cell r="D354">
            <v>0</v>
          </cell>
          <cell r="E354">
            <v>0</v>
          </cell>
          <cell r="F354">
            <v>0</v>
          </cell>
        </row>
        <row r="355">
          <cell r="D355">
            <v>0</v>
          </cell>
          <cell r="E355">
            <v>0</v>
          </cell>
          <cell r="F355">
            <v>0</v>
          </cell>
        </row>
        <row r="369">
          <cell r="D369">
            <v>0</v>
          </cell>
          <cell r="E369">
            <v>0</v>
          </cell>
          <cell r="F369">
            <v>0</v>
          </cell>
        </row>
        <row r="370">
          <cell r="D370">
            <v>0</v>
          </cell>
          <cell r="E370">
            <v>0</v>
          </cell>
          <cell r="F370">
            <v>0</v>
          </cell>
        </row>
        <row r="371">
          <cell r="D371">
            <v>0</v>
          </cell>
          <cell r="E371">
            <v>0</v>
          </cell>
          <cell r="F371">
            <v>0</v>
          </cell>
        </row>
        <row r="373">
          <cell r="D373">
            <v>0</v>
          </cell>
          <cell r="E373">
            <v>0</v>
          </cell>
          <cell r="F373">
            <v>0</v>
          </cell>
        </row>
        <row r="374">
          <cell r="D374">
            <v>0</v>
          </cell>
          <cell r="E374">
            <v>0</v>
          </cell>
          <cell r="F374">
            <v>0</v>
          </cell>
        </row>
        <row r="375">
          <cell r="D375">
            <v>0</v>
          </cell>
          <cell r="E375">
            <v>0</v>
          </cell>
          <cell r="F375">
            <v>0</v>
          </cell>
        </row>
        <row r="392">
          <cell r="D392">
            <v>0</v>
          </cell>
          <cell r="E392">
            <v>0</v>
          </cell>
          <cell r="F392">
            <v>0</v>
          </cell>
        </row>
        <row r="393">
          <cell r="D393">
            <v>0</v>
          </cell>
          <cell r="E393">
            <v>0</v>
          </cell>
          <cell r="F393">
            <v>0</v>
          </cell>
        </row>
        <row r="394">
          <cell r="D394">
            <v>0</v>
          </cell>
          <cell r="E394">
            <v>0</v>
          </cell>
          <cell r="F394">
            <v>0</v>
          </cell>
        </row>
        <row r="395">
          <cell r="D395">
            <v>0</v>
          </cell>
          <cell r="E395">
            <v>0</v>
          </cell>
          <cell r="F395">
            <v>0</v>
          </cell>
        </row>
        <row r="396">
          <cell r="D396">
            <v>0</v>
          </cell>
          <cell r="E396">
            <v>0</v>
          </cell>
          <cell r="F396">
            <v>0</v>
          </cell>
        </row>
        <row r="407">
          <cell r="D407">
            <v>0</v>
          </cell>
          <cell r="E407">
            <v>0</v>
          </cell>
          <cell r="F407">
            <v>0</v>
          </cell>
        </row>
        <row r="408">
          <cell r="D408">
            <v>0</v>
          </cell>
          <cell r="E408">
            <v>0</v>
          </cell>
          <cell r="F408">
            <v>0</v>
          </cell>
        </row>
        <row r="409">
          <cell r="D409">
            <v>0</v>
          </cell>
          <cell r="E409">
            <v>0</v>
          </cell>
          <cell r="F409">
            <v>0</v>
          </cell>
        </row>
        <row r="428">
          <cell r="D428">
            <v>0</v>
          </cell>
          <cell r="E428">
            <v>0</v>
          </cell>
          <cell r="F428">
            <v>0</v>
          </cell>
        </row>
        <row r="429">
          <cell r="D429">
            <v>0</v>
          </cell>
          <cell r="E429">
            <v>0</v>
          </cell>
          <cell r="F429">
            <v>0</v>
          </cell>
        </row>
        <row r="430">
          <cell r="D430">
            <v>0</v>
          </cell>
          <cell r="E430">
            <v>0</v>
          </cell>
          <cell r="F430">
            <v>0</v>
          </cell>
        </row>
        <row r="432">
          <cell r="D432">
            <v>0</v>
          </cell>
          <cell r="E432">
            <v>0</v>
          </cell>
          <cell r="F432">
            <v>0</v>
          </cell>
        </row>
        <row r="433">
          <cell r="D433" t="str">
            <v>0</v>
          </cell>
          <cell r="E433" t="str">
            <v>0</v>
          </cell>
          <cell r="F433" t="str">
            <v>0</v>
          </cell>
        </row>
        <row r="434">
          <cell r="D434" t="str">
            <v>0</v>
          </cell>
          <cell r="E434" t="str">
            <v>0</v>
          </cell>
          <cell r="F434" t="str">
            <v>0</v>
          </cell>
        </row>
        <row r="436">
          <cell r="D436">
            <v>0</v>
          </cell>
          <cell r="E436">
            <v>0</v>
          </cell>
          <cell r="F436">
            <v>0</v>
          </cell>
        </row>
        <row r="437">
          <cell r="D437">
            <v>0</v>
          </cell>
          <cell r="E437">
            <v>0</v>
          </cell>
          <cell r="F437">
            <v>0</v>
          </cell>
        </row>
        <row r="438">
          <cell r="D438">
            <v>0</v>
          </cell>
          <cell r="E438">
            <v>0</v>
          </cell>
          <cell r="F438">
            <v>0</v>
          </cell>
        </row>
        <row r="447">
          <cell r="D447">
            <v>0</v>
          </cell>
          <cell r="E447">
            <v>0</v>
          </cell>
          <cell r="F447">
            <v>0</v>
          </cell>
        </row>
        <row r="448">
          <cell r="D448">
            <v>0</v>
          </cell>
          <cell r="E448">
            <v>0</v>
          </cell>
          <cell r="F448">
            <v>0</v>
          </cell>
        </row>
        <row r="449">
          <cell r="D449">
            <v>0</v>
          </cell>
          <cell r="E449">
            <v>0</v>
          </cell>
          <cell r="F449">
            <v>0</v>
          </cell>
        </row>
        <row r="459">
          <cell r="D459">
            <v>0</v>
          </cell>
          <cell r="E459">
            <v>0</v>
          </cell>
          <cell r="F459">
            <v>0</v>
          </cell>
        </row>
        <row r="460">
          <cell r="D460">
            <v>0</v>
          </cell>
          <cell r="E460">
            <v>0</v>
          </cell>
          <cell r="F460">
            <v>0</v>
          </cell>
        </row>
        <row r="461">
          <cell r="D461">
            <v>0</v>
          </cell>
          <cell r="E461">
            <v>0</v>
          </cell>
          <cell r="F461">
            <v>0</v>
          </cell>
        </row>
        <row r="462">
          <cell r="D462">
            <v>0</v>
          </cell>
          <cell r="E462">
            <v>0</v>
          </cell>
          <cell r="F462">
            <v>0</v>
          </cell>
        </row>
        <row r="463">
          <cell r="D463">
            <v>0</v>
          </cell>
          <cell r="E463">
            <v>0</v>
          </cell>
          <cell r="F463">
            <v>0</v>
          </cell>
        </row>
        <row r="464">
          <cell r="D464">
            <v>0</v>
          </cell>
          <cell r="E464">
            <v>0</v>
          </cell>
          <cell r="F464">
            <v>0</v>
          </cell>
        </row>
        <row r="481">
          <cell r="D481">
            <v>0</v>
          </cell>
          <cell r="E481">
            <v>0</v>
          </cell>
          <cell r="F481">
            <v>0</v>
          </cell>
        </row>
        <row r="482">
          <cell r="D482">
            <v>0</v>
          </cell>
          <cell r="E482">
            <v>0</v>
          </cell>
          <cell r="F482">
            <v>0</v>
          </cell>
        </row>
        <row r="483">
          <cell r="D483">
            <v>0</v>
          </cell>
          <cell r="E483">
            <v>0</v>
          </cell>
          <cell r="F483">
            <v>0</v>
          </cell>
        </row>
        <row r="491">
          <cell r="D491">
            <v>0</v>
          </cell>
          <cell r="E491">
            <v>0</v>
          </cell>
          <cell r="F491">
            <v>0</v>
          </cell>
        </row>
        <row r="492">
          <cell r="D492">
            <v>0</v>
          </cell>
          <cell r="E492">
            <v>0</v>
          </cell>
          <cell r="F492">
            <v>0</v>
          </cell>
        </row>
        <row r="493">
          <cell r="D493">
            <v>0</v>
          </cell>
          <cell r="E493">
            <v>0</v>
          </cell>
          <cell r="F493">
            <v>0</v>
          </cell>
        </row>
        <row r="494">
          <cell r="D494">
            <v>0</v>
          </cell>
          <cell r="E494">
            <v>0</v>
          </cell>
          <cell r="F494">
            <v>0</v>
          </cell>
        </row>
        <row r="495">
          <cell r="D495">
            <v>0</v>
          </cell>
          <cell r="E495">
            <v>0</v>
          </cell>
          <cell r="F495">
            <v>0</v>
          </cell>
        </row>
        <row r="508">
          <cell r="D508">
            <v>0</v>
          </cell>
          <cell r="E508">
            <v>0</v>
          </cell>
          <cell r="F508">
            <v>0</v>
          </cell>
        </row>
        <row r="509">
          <cell r="D509">
            <v>0</v>
          </cell>
          <cell r="E509">
            <v>0</v>
          </cell>
          <cell r="F509">
            <v>0</v>
          </cell>
        </row>
        <row r="510">
          <cell r="D510">
            <v>0</v>
          </cell>
          <cell r="E510">
            <v>0</v>
          </cell>
          <cell r="F510">
            <v>0</v>
          </cell>
        </row>
        <row r="518">
          <cell r="D518">
            <v>0</v>
          </cell>
          <cell r="E518">
            <v>0</v>
          </cell>
          <cell r="F518">
            <v>0</v>
          </cell>
        </row>
        <row r="519">
          <cell r="D519">
            <v>0</v>
          </cell>
          <cell r="E519">
            <v>0</v>
          </cell>
          <cell r="F519">
            <v>0</v>
          </cell>
        </row>
        <row r="520">
          <cell r="D520">
            <v>0</v>
          </cell>
          <cell r="E520">
            <v>0</v>
          </cell>
          <cell r="F520">
            <v>0</v>
          </cell>
        </row>
        <row r="521">
          <cell r="D521">
            <v>0</v>
          </cell>
          <cell r="E521">
            <v>0</v>
          </cell>
          <cell r="F521">
            <v>0</v>
          </cell>
        </row>
        <row r="535">
          <cell r="D535">
            <v>0</v>
          </cell>
          <cell r="E535">
            <v>0</v>
          </cell>
          <cell r="F535">
            <v>0</v>
          </cell>
        </row>
        <row r="536">
          <cell r="D536">
            <v>0</v>
          </cell>
          <cell r="E536">
            <v>0</v>
          </cell>
          <cell r="F536">
            <v>0</v>
          </cell>
        </row>
        <row r="537">
          <cell r="D537">
            <v>0</v>
          </cell>
          <cell r="E537">
            <v>0</v>
          </cell>
          <cell r="F537">
            <v>0</v>
          </cell>
        </row>
        <row r="539">
          <cell r="D539">
            <v>0</v>
          </cell>
          <cell r="E539">
            <v>0</v>
          </cell>
          <cell r="F539">
            <v>0</v>
          </cell>
        </row>
        <row r="540">
          <cell r="D540">
            <v>0</v>
          </cell>
          <cell r="E540">
            <v>0</v>
          </cell>
          <cell r="F540">
            <v>0</v>
          </cell>
        </row>
        <row r="541">
          <cell r="D541">
            <v>0</v>
          </cell>
          <cell r="E541">
            <v>0</v>
          </cell>
          <cell r="F541">
            <v>0</v>
          </cell>
        </row>
        <row r="543">
          <cell r="D543">
            <v>0</v>
          </cell>
          <cell r="E543">
            <v>0</v>
          </cell>
          <cell r="F543">
            <v>0</v>
          </cell>
        </row>
        <row r="544">
          <cell r="D544">
            <v>0</v>
          </cell>
          <cell r="E544">
            <v>0</v>
          </cell>
          <cell r="F544">
            <v>0</v>
          </cell>
        </row>
        <row r="545">
          <cell r="D545">
            <v>0</v>
          </cell>
          <cell r="E545">
            <v>0</v>
          </cell>
          <cell r="F545">
            <v>0</v>
          </cell>
        </row>
        <row r="556">
          <cell r="D556">
            <v>0</v>
          </cell>
          <cell r="E556">
            <v>0</v>
          </cell>
          <cell r="F556">
            <v>0</v>
          </cell>
        </row>
        <row r="557">
          <cell r="D557">
            <v>0</v>
          </cell>
          <cell r="E557">
            <v>0</v>
          </cell>
          <cell r="F557">
            <v>0</v>
          </cell>
        </row>
        <row r="558">
          <cell r="D558">
            <v>0</v>
          </cell>
          <cell r="E558">
            <v>0</v>
          </cell>
          <cell r="F558">
            <v>0</v>
          </cell>
        </row>
        <row r="559">
          <cell r="D559">
            <v>0</v>
          </cell>
          <cell r="E559">
            <v>0</v>
          </cell>
          <cell r="F559">
            <v>0</v>
          </cell>
        </row>
        <row r="560">
          <cell r="D560">
            <v>0</v>
          </cell>
          <cell r="E560">
            <v>0</v>
          </cell>
          <cell r="F560">
            <v>0</v>
          </cell>
        </row>
        <row r="561">
          <cell r="D561">
            <v>0</v>
          </cell>
          <cell r="E561">
            <v>0</v>
          </cell>
          <cell r="F561">
            <v>0</v>
          </cell>
        </row>
        <row r="574">
          <cell r="D574">
            <v>0</v>
          </cell>
          <cell r="E574">
            <v>0</v>
          </cell>
          <cell r="F574">
            <v>0</v>
          </cell>
        </row>
        <row r="575">
          <cell r="D575">
            <v>0</v>
          </cell>
          <cell r="E575">
            <v>0</v>
          </cell>
          <cell r="F575">
            <v>0</v>
          </cell>
        </row>
        <row r="576">
          <cell r="D576">
            <v>0</v>
          </cell>
          <cell r="E576">
            <v>0</v>
          </cell>
          <cell r="F576">
            <v>0</v>
          </cell>
        </row>
        <row r="577">
          <cell r="D577">
            <v>0</v>
          </cell>
          <cell r="E577">
            <v>0</v>
          </cell>
          <cell r="F577">
            <v>0</v>
          </cell>
        </row>
        <row r="578">
          <cell r="D578">
            <v>0</v>
          </cell>
          <cell r="E578">
            <v>0</v>
          </cell>
          <cell r="F578">
            <v>0</v>
          </cell>
        </row>
        <row r="579">
          <cell r="D579">
            <v>0</v>
          </cell>
          <cell r="E579">
            <v>0</v>
          </cell>
          <cell r="F579">
            <v>0</v>
          </cell>
        </row>
        <row r="580">
          <cell r="D580">
            <v>0</v>
          </cell>
          <cell r="E580">
            <v>0</v>
          </cell>
          <cell r="F580">
            <v>0</v>
          </cell>
        </row>
        <row r="596">
          <cell r="D596">
            <v>0</v>
          </cell>
          <cell r="E596">
            <v>0</v>
          </cell>
          <cell r="F596">
            <v>0</v>
          </cell>
        </row>
        <row r="597">
          <cell r="D597">
            <v>0</v>
          </cell>
          <cell r="E597">
            <v>0</v>
          </cell>
          <cell r="F597">
            <v>0</v>
          </cell>
        </row>
        <row r="598">
          <cell r="D598">
            <v>0</v>
          </cell>
          <cell r="E598">
            <v>0</v>
          </cell>
          <cell r="F598">
            <v>0</v>
          </cell>
        </row>
        <row r="600">
          <cell r="D600">
            <v>0</v>
          </cell>
          <cell r="E600">
            <v>0</v>
          </cell>
          <cell r="F600">
            <v>0</v>
          </cell>
        </row>
        <row r="601">
          <cell r="D601">
            <v>0</v>
          </cell>
          <cell r="E601">
            <v>0</v>
          </cell>
          <cell r="F601">
            <v>0</v>
          </cell>
        </row>
        <row r="602">
          <cell r="D602">
            <v>0</v>
          </cell>
          <cell r="E602">
            <v>0</v>
          </cell>
          <cell r="F602">
            <v>0</v>
          </cell>
        </row>
        <row r="604">
          <cell r="D604">
            <v>0</v>
          </cell>
          <cell r="E604">
            <v>0</v>
          </cell>
          <cell r="F604">
            <v>0</v>
          </cell>
        </row>
        <row r="605">
          <cell r="D605">
            <v>0</v>
          </cell>
          <cell r="E605">
            <v>0</v>
          </cell>
          <cell r="F605">
            <v>0</v>
          </cell>
        </row>
        <row r="606">
          <cell r="D606">
            <v>0</v>
          </cell>
          <cell r="E606">
            <v>0</v>
          </cell>
          <cell r="F606">
            <v>0</v>
          </cell>
        </row>
        <row r="608">
          <cell r="D608">
            <v>0</v>
          </cell>
          <cell r="E608">
            <v>0</v>
          </cell>
          <cell r="F608">
            <v>0</v>
          </cell>
        </row>
        <row r="609">
          <cell r="D609">
            <v>0</v>
          </cell>
          <cell r="E609">
            <v>0</v>
          </cell>
          <cell r="F609">
            <v>0</v>
          </cell>
        </row>
        <row r="610">
          <cell r="D610">
            <v>0</v>
          </cell>
          <cell r="E610">
            <v>0</v>
          </cell>
          <cell r="F610">
            <v>0</v>
          </cell>
        </row>
        <row r="612">
          <cell r="D612">
            <v>0</v>
          </cell>
          <cell r="E612">
            <v>0</v>
          </cell>
          <cell r="F612">
            <v>0</v>
          </cell>
        </row>
        <row r="613">
          <cell r="D613">
            <v>0</v>
          </cell>
          <cell r="E613">
            <v>0</v>
          </cell>
          <cell r="F613">
            <v>0</v>
          </cell>
        </row>
        <row r="614">
          <cell r="D614">
            <v>0</v>
          </cell>
          <cell r="E614">
            <v>0</v>
          </cell>
          <cell r="F614">
            <v>0</v>
          </cell>
        </row>
        <row r="616">
          <cell r="D616">
            <v>0</v>
          </cell>
          <cell r="E616">
            <v>0</v>
          </cell>
          <cell r="F616">
            <v>0</v>
          </cell>
        </row>
        <row r="617">
          <cell r="D617">
            <v>0</v>
          </cell>
          <cell r="E617">
            <v>0</v>
          </cell>
          <cell r="F617">
            <v>0</v>
          </cell>
        </row>
        <row r="618">
          <cell r="D618">
            <v>0</v>
          </cell>
          <cell r="E618">
            <v>0</v>
          </cell>
          <cell r="F618">
            <v>0</v>
          </cell>
        </row>
        <row r="632">
          <cell r="D632">
            <v>0</v>
          </cell>
          <cell r="E632">
            <v>0</v>
          </cell>
          <cell r="F632">
            <v>0</v>
          </cell>
        </row>
        <row r="633">
          <cell r="D633">
            <v>0</v>
          </cell>
          <cell r="E633">
            <v>0</v>
          </cell>
          <cell r="F633">
            <v>0</v>
          </cell>
        </row>
        <row r="634">
          <cell r="D634">
            <v>0</v>
          </cell>
          <cell r="E634">
            <v>0</v>
          </cell>
          <cell r="F634">
            <v>0</v>
          </cell>
        </row>
        <row r="640">
          <cell r="D640">
            <v>0</v>
          </cell>
          <cell r="E640">
            <v>0</v>
          </cell>
          <cell r="F640">
            <v>0</v>
          </cell>
        </row>
        <row r="641">
          <cell r="D641">
            <v>0</v>
          </cell>
          <cell r="E641">
            <v>0</v>
          </cell>
          <cell r="F641">
            <v>0</v>
          </cell>
        </row>
        <row r="642">
          <cell r="D642">
            <v>0</v>
          </cell>
          <cell r="E642">
            <v>0</v>
          </cell>
          <cell r="F642">
            <v>0</v>
          </cell>
        </row>
        <row r="650">
          <cell r="D650">
            <v>0</v>
          </cell>
          <cell r="E650">
            <v>0</v>
          </cell>
          <cell r="F650">
            <v>0</v>
          </cell>
        </row>
        <row r="651">
          <cell r="D651">
            <v>0</v>
          </cell>
          <cell r="E651">
            <v>0</v>
          </cell>
          <cell r="F651">
            <v>0</v>
          </cell>
        </row>
        <row r="652">
          <cell r="D652">
            <v>0</v>
          </cell>
          <cell r="E652">
            <v>0</v>
          </cell>
          <cell r="F652">
            <v>0</v>
          </cell>
        </row>
        <row r="662">
          <cell r="D662">
            <v>0</v>
          </cell>
          <cell r="E662">
            <v>0</v>
          </cell>
          <cell r="F662">
            <v>0</v>
          </cell>
        </row>
        <row r="663">
          <cell r="D663">
            <v>0</v>
          </cell>
          <cell r="E663">
            <v>0</v>
          </cell>
          <cell r="F663">
            <v>0</v>
          </cell>
        </row>
        <row r="664">
          <cell r="D664">
            <v>0</v>
          </cell>
          <cell r="E664">
            <v>0</v>
          </cell>
          <cell r="F664">
            <v>0</v>
          </cell>
        </row>
        <row r="680">
          <cell r="D680">
            <v>0</v>
          </cell>
          <cell r="E680">
            <v>0</v>
          </cell>
          <cell r="F680">
            <v>0</v>
          </cell>
        </row>
        <row r="681">
          <cell r="D681">
            <v>0</v>
          </cell>
          <cell r="E681">
            <v>0</v>
          </cell>
          <cell r="F681">
            <v>0</v>
          </cell>
        </row>
        <row r="682">
          <cell r="D682">
            <v>0</v>
          </cell>
          <cell r="E682">
            <v>0</v>
          </cell>
          <cell r="F682">
            <v>0</v>
          </cell>
        </row>
        <row r="690">
          <cell r="D690">
            <v>0</v>
          </cell>
          <cell r="E690">
            <v>0</v>
          </cell>
          <cell r="F690">
            <v>0</v>
          </cell>
        </row>
        <row r="691">
          <cell r="D691">
            <v>0</v>
          </cell>
          <cell r="E691">
            <v>0</v>
          </cell>
          <cell r="F691">
            <v>0</v>
          </cell>
        </row>
        <row r="692">
          <cell r="D692">
            <v>0</v>
          </cell>
          <cell r="E692">
            <v>0</v>
          </cell>
          <cell r="F692">
            <v>0</v>
          </cell>
        </row>
        <row r="708">
          <cell r="D708">
            <v>0</v>
          </cell>
          <cell r="E708">
            <v>0</v>
          </cell>
          <cell r="F708">
            <v>0</v>
          </cell>
        </row>
        <row r="709">
          <cell r="D709">
            <v>0</v>
          </cell>
          <cell r="E709">
            <v>0</v>
          </cell>
          <cell r="F709">
            <v>0</v>
          </cell>
        </row>
        <row r="710">
          <cell r="D710">
            <v>0</v>
          </cell>
          <cell r="E710">
            <v>0</v>
          </cell>
          <cell r="F710">
            <v>0</v>
          </cell>
        </row>
        <row r="712">
          <cell r="D712">
            <v>0</v>
          </cell>
          <cell r="E712">
            <v>0</v>
          </cell>
          <cell r="F712">
            <v>0</v>
          </cell>
        </row>
        <row r="713">
          <cell r="D713">
            <v>0</v>
          </cell>
          <cell r="E713">
            <v>0</v>
          </cell>
          <cell r="F713">
            <v>0</v>
          </cell>
        </row>
        <row r="714">
          <cell r="D714">
            <v>0</v>
          </cell>
          <cell r="E714">
            <v>0</v>
          </cell>
          <cell r="F714">
            <v>0</v>
          </cell>
        </row>
        <row r="722">
          <cell r="D722">
            <v>0</v>
          </cell>
          <cell r="E722">
            <v>0</v>
          </cell>
          <cell r="F722">
            <v>0</v>
          </cell>
        </row>
        <row r="723">
          <cell r="D723">
            <v>0</v>
          </cell>
          <cell r="E723">
            <v>0</v>
          </cell>
          <cell r="F723">
            <v>0</v>
          </cell>
        </row>
        <row r="724">
          <cell r="D724">
            <v>0</v>
          </cell>
          <cell r="E724">
            <v>0</v>
          </cell>
          <cell r="F724">
            <v>0</v>
          </cell>
        </row>
        <row r="734">
          <cell r="D734">
            <v>0</v>
          </cell>
          <cell r="E734">
            <v>0</v>
          </cell>
          <cell r="F734">
            <v>0</v>
          </cell>
        </row>
        <row r="735">
          <cell r="D735">
            <v>0</v>
          </cell>
          <cell r="E735">
            <v>0</v>
          </cell>
          <cell r="F735">
            <v>0</v>
          </cell>
        </row>
        <row r="736">
          <cell r="D736">
            <v>0</v>
          </cell>
          <cell r="E736">
            <v>0</v>
          </cell>
          <cell r="F736">
            <v>0</v>
          </cell>
        </row>
        <row r="752">
          <cell r="D752">
            <v>0</v>
          </cell>
          <cell r="E752">
            <v>0</v>
          </cell>
          <cell r="F752">
            <v>0</v>
          </cell>
        </row>
        <row r="753">
          <cell r="D753">
            <v>0</v>
          </cell>
          <cell r="E753">
            <v>0</v>
          </cell>
          <cell r="F753">
            <v>0</v>
          </cell>
        </row>
        <row r="754">
          <cell r="D754">
            <v>0</v>
          </cell>
          <cell r="E754">
            <v>0</v>
          </cell>
          <cell r="F754">
            <v>0</v>
          </cell>
        </row>
        <row r="756">
          <cell r="D756">
            <v>0</v>
          </cell>
          <cell r="E756">
            <v>0</v>
          </cell>
          <cell r="F756">
            <v>0</v>
          </cell>
        </row>
        <row r="757">
          <cell r="D757">
            <v>0</v>
          </cell>
          <cell r="E757">
            <v>0</v>
          </cell>
          <cell r="F757">
            <v>0</v>
          </cell>
        </row>
        <row r="758">
          <cell r="D758">
            <v>0</v>
          </cell>
          <cell r="E758">
            <v>0</v>
          </cell>
          <cell r="F758">
            <v>0</v>
          </cell>
        </row>
        <row r="769">
          <cell r="D769">
            <v>0</v>
          </cell>
          <cell r="E769">
            <v>0</v>
          </cell>
          <cell r="F769">
            <v>0</v>
          </cell>
        </row>
        <row r="770">
          <cell r="D770">
            <v>0</v>
          </cell>
          <cell r="E770">
            <v>0</v>
          </cell>
          <cell r="F770">
            <v>0</v>
          </cell>
        </row>
        <row r="771">
          <cell r="D771">
            <v>0</v>
          </cell>
          <cell r="E771">
            <v>0</v>
          </cell>
          <cell r="F771">
            <v>0</v>
          </cell>
        </row>
        <row r="772">
          <cell r="D772">
            <v>0</v>
          </cell>
          <cell r="E772">
            <v>0</v>
          </cell>
          <cell r="F772">
            <v>0</v>
          </cell>
        </row>
        <row r="773">
          <cell r="D773">
            <v>0</v>
          </cell>
          <cell r="E773">
            <v>0</v>
          </cell>
          <cell r="F773">
            <v>0</v>
          </cell>
        </row>
        <row r="774">
          <cell r="D774">
            <v>0</v>
          </cell>
          <cell r="E774">
            <v>0</v>
          </cell>
          <cell r="F774">
            <v>0</v>
          </cell>
        </row>
        <row r="775">
          <cell r="D775">
            <v>0</v>
          </cell>
          <cell r="E775">
            <v>0</v>
          </cell>
          <cell r="F775">
            <v>0</v>
          </cell>
        </row>
        <row r="776">
          <cell r="D776">
            <v>0</v>
          </cell>
          <cell r="E776">
            <v>0</v>
          </cell>
          <cell r="F776">
            <v>0</v>
          </cell>
        </row>
        <row r="789">
          <cell r="D789">
            <v>0</v>
          </cell>
          <cell r="E789">
            <v>0</v>
          </cell>
          <cell r="F789">
            <v>0</v>
          </cell>
        </row>
        <row r="790">
          <cell r="D790">
            <v>0</v>
          </cell>
          <cell r="E790">
            <v>0</v>
          </cell>
          <cell r="F790">
            <v>0</v>
          </cell>
        </row>
        <row r="791">
          <cell r="D791">
            <v>0</v>
          </cell>
          <cell r="E791">
            <v>0</v>
          </cell>
          <cell r="F791">
            <v>0</v>
          </cell>
        </row>
        <row r="793">
          <cell r="D793">
            <v>0</v>
          </cell>
          <cell r="E793">
            <v>0</v>
          </cell>
          <cell r="F793">
            <v>0</v>
          </cell>
        </row>
        <row r="794">
          <cell r="D794">
            <v>0</v>
          </cell>
          <cell r="E794">
            <v>0</v>
          </cell>
          <cell r="F794">
            <v>0</v>
          </cell>
        </row>
        <row r="795">
          <cell r="D795">
            <v>0</v>
          </cell>
          <cell r="E795">
            <v>0</v>
          </cell>
          <cell r="F795">
            <v>0</v>
          </cell>
        </row>
        <row r="811">
          <cell r="D811">
            <v>0</v>
          </cell>
          <cell r="E811">
            <v>0</v>
          </cell>
          <cell r="F811">
            <v>0</v>
          </cell>
        </row>
        <row r="812">
          <cell r="D812">
            <v>0</v>
          </cell>
          <cell r="E812">
            <v>0</v>
          </cell>
          <cell r="F812">
            <v>0</v>
          </cell>
        </row>
        <row r="813">
          <cell r="D813">
            <v>0</v>
          </cell>
          <cell r="E813">
            <v>0</v>
          </cell>
          <cell r="F813">
            <v>0</v>
          </cell>
        </row>
        <row r="815">
          <cell r="D815">
            <v>0</v>
          </cell>
          <cell r="E815">
            <v>0</v>
          </cell>
          <cell r="F815">
            <v>0</v>
          </cell>
        </row>
        <row r="816">
          <cell r="D816">
            <v>0</v>
          </cell>
          <cell r="E816">
            <v>0</v>
          </cell>
          <cell r="F816">
            <v>0</v>
          </cell>
        </row>
        <row r="817">
          <cell r="D817">
            <v>0</v>
          </cell>
          <cell r="E817">
            <v>0</v>
          </cell>
          <cell r="F817">
            <v>0</v>
          </cell>
        </row>
        <row r="828">
          <cell r="D828">
            <v>0</v>
          </cell>
          <cell r="E828">
            <v>0</v>
          </cell>
          <cell r="F828">
            <v>0</v>
          </cell>
        </row>
        <row r="829">
          <cell r="D829">
            <v>0</v>
          </cell>
          <cell r="E829">
            <v>0</v>
          </cell>
          <cell r="F829">
            <v>0</v>
          </cell>
        </row>
        <row r="830">
          <cell r="D830">
            <v>0</v>
          </cell>
          <cell r="E830">
            <v>0</v>
          </cell>
          <cell r="F830">
            <v>0</v>
          </cell>
        </row>
        <row r="831">
          <cell r="D831">
            <v>0</v>
          </cell>
          <cell r="E831">
            <v>0</v>
          </cell>
          <cell r="F831">
            <v>0</v>
          </cell>
        </row>
        <row r="832">
          <cell r="D832">
            <v>0</v>
          </cell>
          <cell r="E832">
            <v>0</v>
          </cell>
          <cell r="F832">
            <v>0</v>
          </cell>
        </row>
        <row r="833">
          <cell r="D833">
            <v>0</v>
          </cell>
          <cell r="E833">
            <v>0</v>
          </cell>
          <cell r="F833">
            <v>0</v>
          </cell>
        </row>
        <row r="846">
          <cell r="D846">
            <v>0</v>
          </cell>
          <cell r="E846">
            <v>0</v>
          </cell>
          <cell r="F846">
            <v>0</v>
          </cell>
        </row>
        <row r="847">
          <cell r="D847">
            <v>0</v>
          </cell>
          <cell r="E847">
            <v>0</v>
          </cell>
          <cell r="F847">
            <v>0</v>
          </cell>
        </row>
        <row r="848">
          <cell r="D848">
            <v>0</v>
          </cell>
          <cell r="E848">
            <v>0</v>
          </cell>
          <cell r="F848">
            <v>0</v>
          </cell>
        </row>
        <row r="849">
          <cell r="D849">
            <v>0</v>
          </cell>
          <cell r="E849">
            <v>0</v>
          </cell>
          <cell r="F849">
            <v>0</v>
          </cell>
        </row>
        <row r="850">
          <cell r="D850">
            <v>0</v>
          </cell>
          <cell r="E850">
            <v>0</v>
          </cell>
          <cell r="F850">
            <v>0</v>
          </cell>
        </row>
        <row r="851">
          <cell r="D851">
            <v>0</v>
          </cell>
          <cell r="E851">
            <v>0</v>
          </cell>
          <cell r="F851">
            <v>0</v>
          </cell>
        </row>
        <row r="869">
          <cell r="D869">
            <v>0</v>
          </cell>
          <cell r="E869">
            <v>0</v>
          </cell>
          <cell r="F869">
            <v>0</v>
          </cell>
        </row>
        <row r="870">
          <cell r="D870">
            <v>0</v>
          </cell>
          <cell r="E870">
            <v>0</v>
          </cell>
          <cell r="F870">
            <v>0</v>
          </cell>
        </row>
        <row r="871">
          <cell r="D871">
            <v>0</v>
          </cell>
          <cell r="E871">
            <v>0</v>
          </cell>
          <cell r="F871">
            <v>0</v>
          </cell>
        </row>
        <row r="873">
          <cell r="D873">
            <v>0</v>
          </cell>
          <cell r="E873">
            <v>0</v>
          </cell>
          <cell r="F873">
            <v>0</v>
          </cell>
        </row>
        <row r="874">
          <cell r="D874">
            <v>0</v>
          </cell>
          <cell r="E874">
            <v>0</v>
          </cell>
          <cell r="F874">
            <v>0</v>
          </cell>
        </row>
        <row r="875">
          <cell r="D875">
            <v>0</v>
          </cell>
          <cell r="E875">
            <v>0</v>
          </cell>
          <cell r="F875">
            <v>0</v>
          </cell>
        </row>
        <row r="883">
          <cell r="D883">
            <v>0</v>
          </cell>
          <cell r="E883">
            <v>0</v>
          </cell>
          <cell r="F883">
            <v>0</v>
          </cell>
        </row>
        <row r="884">
          <cell r="D884">
            <v>0</v>
          </cell>
          <cell r="E884">
            <v>0</v>
          </cell>
          <cell r="F884">
            <v>0</v>
          </cell>
        </row>
        <row r="885">
          <cell r="D885">
            <v>0</v>
          </cell>
          <cell r="E885">
            <v>0</v>
          </cell>
          <cell r="F885">
            <v>0</v>
          </cell>
        </row>
        <row r="886">
          <cell r="D886">
            <v>0</v>
          </cell>
          <cell r="E886">
            <v>0</v>
          </cell>
          <cell r="F886">
            <v>0</v>
          </cell>
        </row>
        <row r="887">
          <cell r="D887">
            <v>0</v>
          </cell>
          <cell r="E887">
            <v>0</v>
          </cell>
          <cell r="F887">
            <v>0</v>
          </cell>
        </row>
        <row r="888">
          <cell r="D888">
            <v>0</v>
          </cell>
          <cell r="E888">
            <v>0</v>
          </cell>
          <cell r="F888">
            <v>0</v>
          </cell>
        </row>
        <row r="897">
          <cell r="D897">
            <v>0</v>
          </cell>
          <cell r="E897">
            <v>0</v>
          </cell>
          <cell r="F897">
            <v>0</v>
          </cell>
        </row>
        <row r="898">
          <cell r="D898">
            <v>0</v>
          </cell>
          <cell r="E898">
            <v>0</v>
          </cell>
          <cell r="F898">
            <v>0</v>
          </cell>
        </row>
        <row r="899">
          <cell r="D899">
            <v>0</v>
          </cell>
          <cell r="E899">
            <v>0</v>
          </cell>
          <cell r="F899">
            <v>0</v>
          </cell>
        </row>
        <row r="900">
          <cell r="D900">
            <v>0</v>
          </cell>
          <cell r="E900">
            <v>0</v>
          </cell>
          <cell r="F900">
            <v>0</v>
          </cell>
        </row>
        <row r="901">
          <cell r="D901">
            <v>0</v>
          </cell>
          <cell r="E901">
            <v>0</v>
          </cell>
          <cell r="F901">
            <v>0</v>
          </cell>
        </row>
        <row r="902">
          <cell r="D902">
            <v>0</v>
          </cell>
          <cell r="E902">
            <v>0</v>
          </cell>
          <cell r="F902">
            <v>0</v>
          </cell>
        </row>
        <row r="922">
          <cell r="D922">
            <v>0</v>
          </cell>
          <cell r="E922">
            <v>0</v>
          </cell>
          <cell r="F922">
            <v>0</v>
          </cell>
        </row>
        <row r="923">
          <cell r="D923">
            <v>0</v>
          </cell>
          <cell r="E923">
            <v>0</v>
          </cell>
          <cell r="F923">
            <v>0</v>
          </cell>
        </row>
        <row r="924">
          <cell r="D924">
            <v>0</v>
          </cell>
          <cell r="E924">
            <v>0</v>
          </cell>
          <cell r="F924">
            <v>0</v>
          </cell>
        </row>
        <row r="926">
          <cell r="D926">
            <v>0</v>
          </cell>
          <cell r="E926">
            <v>0</v>
          </cell>
          <cell r="F926">
            <v>0</v>
          </cell>
        </row>
        <row r="927">
          <cell r="D927">
            <v>0</v>
          </cell>
          <cell r="E927">
            <v>0</v>
          </cell>
          <cell r="F927">
            <v>0</v>
          </cell>
        </row>
        <row r="928">
          <cell r="D928">
            <v>0</v>
          </cell>
          <cell r="E928">
            <v>0</v>
          </cell>
          <cell r="F928">
            <v>0</v>
          </cell>
        </row>
        <row r="930">
          <cell r="D930">
            <v>0</v>
          </cell>
          <cell r="E930">
            <v>0</v>
          </cell>
          <cell r="F930">
            <v>0</v>
          </cell>
        </row>
        <row r="931">
          <cell r="D931">
            <v>0</v>
          </cell>
          <cell r="E931">
            <v>0</v>
          </cell>
          <cell r="F931">
            <v>0</v>
          </cell>
        </row>
        <row r="932">
          <cell r="D932">
            <v>0</v>
          </cell>
          <cell r="E932">
            <v>0</v>
          </cell>
          <cell r="F932">
            <v>0</v>
          </cell>
        </row>
        <row r="934">
          <cell r="D934">
            <v>0</v>
          </cell>
          <cell r="E934">
            <v>0</v>
          </cell>
          <cell r="F934">
            <v>0</v>
          </cell>
        </row>
        <row r="935">
          <cell r="D935">
            <v>0</v>
          </cell>
          <cell r="E935">
            <v>0</v>
          </cell>
          <cell r="F935">
            <v>0</v>
          </cell>
        </row>
        <row r="936">
          <cell r="D936">
            <v>0</v>
          </cell>
          <cell r="E936">
            <v>0</v>
          </cell>
          <cell r="F936">
            <v>0</v>
          </cell>
        </row>
        <row r="938">
          <cell r="D938">
            <v>0</v>
          </cell>
          <cell r="E938">
            <v>0</v>
          </cell>
          <cell r="F938">
            <v>0</v>
          </cell>
        </row>
        <row r="939">
          <cell r="D939">
            <v>0</v>
          </cell>
          <cell r="E939">
            <v>0</v>
          </cell>
          <cell r="F939">
            <v>0</v>
          </cell>
        </row>
        <row r="940">
          <cell r="D940">
            <v>0</v>
          </cell>
          <cell r="E940">
            <v>0</v>
          </cell>
          <cell r="F940">
            <v>0</v>
          </cell>
        </row>
        <row r="952">
          <cell r="D952">
            <v>0</v>
          </cell>
          <cell r="E952">
            <v>0</v>
          </cell>
          <cell r="F952">
            <v>0</v>
          </cell>
        </row>
        <row r="953">
          <cell r="D953">
            <v>0</v>
          </cell>
          <cell r="E953">
            <v>0</v>
          </cell>
          <cell r="F953">
            <v>0</v>
          </cell>
        </row>
        <row r="954">
          <cell r="D954">
            <v>0</v>
          </cell>
          <cell r="E954">
            <v>0</v>
          </cell>
          <cell r="F954">
            <v>0</v>
          </cell>
        </row>
        <row r="955">
          <cell r="D955">
            <v>0</v>
          </cell>
          <cell r="E955">
            <v>0</v>
          </cell>
          <cell r="F955">
            <v>0</v>
          </cell>
        </row>
        <row r="968">
          <cell r="D968">
            <v>0</v>
          </cell>
          <cell r="E968">
            <v>0</v>
          </cell>
          <cell r="F968">
            <v>0</v>
          </cell>
        </row>
        <row r="969">
          <cell r="D969">
            <v>0</v>
          </cell>
          <cell r="E969">
            <v>0</v>
          </cell>
          <cell r="F969">
            <v>0</v>
          </cell>
        </row>
        <row r="970">
          <cell r="D970">
            <v>0</v>
          </cell>
          <cell r="E970">
            <v>0</v>
          </cell>
          <cell r="F970">
            <v>0</v>
          </cell>
        </row>
        <row r="971">
          <cell r="D971">
            <v>0</v>
          </cell>
          <cell r="E971">
            <v>0</v>
          </cell>
          <cell r="F971">
            <v>0</v>
          </cell>
        </row>
        <row r="972">
          <cell r="D972">
            <v>0</v>
          </cell>
          <cell r="E972">
            <v>0</v>
          </cell>
          <cell r="F972">
            <v>0</v>
          </cell>
        </row>
        <row r="973">
          <cell r="D973">
            <v>0</v>
          </cell>
          <cell r="E973">
            <v>0</v>
          </cell>
          <cell r="F973">
            <v>0</v>
          </cell>
        </row>
        <row r="993">
          <cell r="D993">
            <v>0</v>
          </cell>
          <cell r="E993">
            <v>0</v>
          </cell>
          <cell r="F993">
            <v>0</v>
          </cell>
        </row>
        <row r="994">
          <cell r="D994">
            <v>0</v>
          </cell>
          <cell r="E994">
            <v>0</v>
          </cell>
          <cell r="F994">
            <v>0</v>
          </cell>
        </row>
        <row r="995">
          <cell r="D995">
            <v>0</v>
          </cell>
          <cell r="E995">
            <v>0</v>
          </cell>
          <cell r="F995">
            <v>0</v>
          </cell>
        </row>
        <row r="997">
          <cell r="D997">
            <v>0</v>
          </cell>
          <cell r="E997">
            <v>0</v>
          </cell>
          <cell r="F997">
            <v>0</v>
          </cell>
        </row>
        <row r="998">
          <cell r="D998">
            <v>0</v>
          </cell>
          <cell r="E998">
            <v>0</v>
          </cell>
          <cell r="F998">
            <v>0</v>
          </cell>
        </row>
        <row r="999">
          <cell r="D999">
            <v>0</v>
          </cell>
          <cell r="E999">
            <v>0</v>
          </cell>
          <cell r="F999">
            <v>0</v>
          </cell>
        </row>
        <row r="1007">
          <cell r="D1007">
            <v>0</v>
          </cell>
          <cell r="E1007">
            <v>0</v>
          </cell>
          <cell r="F1007">
            <v>0</v>
          </cell>
        </row>
        <row r="1008">
          <cell r="D1008">
            <v>0</v>
          </cell>
          <cell r="E1008">
            <v>0</v>
          </cell>
          <cell r="F1008">
            <v>0</v>
          </cell>
        </row>
        <row r="1009">
          <cell r="D1009">
            <v>0</v>
          </cell>
          <cell r="E1009">
            <v>0</v>
          </cell>
          <cell r="F1009">
            <v>0</v>
          </cell>
        </row>
        <row r="1010">
          <cell r="D1010">
            <v>0</v>
          </cell>
          <cell r="E1010">
            <v>0</v>
          </cell>
          <cell r="F1010">
            <v>0</v>
          </cell>
        </row>
        <row r="1011">
          <cell r="D1011">
            <v>0</v>
          </cell>
          <cell r="E1011">
            <v>0</v>
          </cell>
          <cell r="F1011">
            <v>0</v>
          </cell>
        </row>
        <row r="1012">
          <cell r="D1012">
            <v>0</v>
          </cell>
          <cell r="E1012">
            <v>0</v>
          </cell>
          <cell r="F1012">
            <v>0</v>
          </cell>
        </row>
        <row r="1013">
          <cell r="D1013">
            <v>0</v>
          </cell>
          <cell r="E1013">
            <v>0</v>
          </cell>
          <cell r="F1013">
            <v>0</v>
          </cell>
        </row>
        <row r="1014">
          <cell r="D1014">
            <v>0</v>
          </cell>
          <cell r="E1014">
            <v>0</v>
          </cell>
          <cell r="F1014">
            <v>0</v>
          </cell>
        </row>
        <row r="1015">
          <cell r="D1015">
            <v>0</v>
          </cell>
          <cell r="E1015">
            <v>0</v>
          </cell>
          <cell r="F1015">
            <v>0</v>
          </cell>
        </row>
        <row r="1027">
          <cell r="D1027">
            <v>0</v>
          </cell>
          <cell r="E1027">
            <v>0</v>
          </cell>
          <cell r="F1027">
            <v>0</v>
          </cell>
        </row>
        <row r="1028">
          <cell r="D1028">
            <v>0</v>
          </cell>
          <cell r="E1028">
            <v>0</v>
          </cell>
          <cell r="F1028">
            <v>0</v>
          </cell>
        </row>
        <row r="1029">
          <cell r="D1029">
            <v>0</v>
          </cell>
          <cell r="E1029">
            <v>0</v>
          </cell>
          <cell r="F1029">
            <v>0</v>
          </cell>
        </row>
        <row r="1031">
          <cell r="D1031">
            <v>0</v>
          </cell>
          <cell r="E1031">
            <v>0</v>
          </cell>
          <cell r="F1031">
            <v>0</v>
          </cell>
        </row>
        <row r="1032">
          <cell r="D1032">
            <v>0</v>
          </cell>
          <cell r="E1032">
            <v>0</v>
          </cell>
          <cell r="F1032">
            <v>0</v>
          </cell>
        </row>
        <row r="1033">
          <cell r="D1033">
            <v>0</v>
          </cell>
          <cell r="E1033">
            <v>0</v>
          </cell>
          <cell r="F1033">
            <v>0</v>
          </cell>
        </row>
        <row r="1035">
          <cell r="D1035">
            <v>0</v>
          </cell>
          <cell r="E1035">
            <v>0</v>
          </cell>
          <cell r="F1035">
            <v>0</v>
          </cell>
        </row>
        <row r="1036">
          <cell r="D1036">
            <v>0</v>
          </cell>
          <cell r="E1036">
            <v>0</v>
          </cell>
          <cell r="F1036">
            <v>0</v>
          </cell>
        </row>
        <row r="1037">
          <cell r="D1037">
            <v>0</v>
          </cell>
          <cell r="E1037">
            <v>0</v>
          </cell>
          <cell r="F1037">
            <v>0</v>
          </cell>
        </row>
        <row r="1039">
          <cell r="D1039">
            <v>0</v>
          </cell>
          <cell r="E1039">
            <v>0</v>
          </cell>
          <cell r="F1039">
            <v>0</v>
          </cell>
        </row>
        <row r="1040">
          <cell r="D1040">
            <v>0</v>
          </cell>
          <cell r="E1040">
            <v>0</v>
          </cell>
          <cell r="F1040">
            <v>0</v>
          </cell>
        </row>
        <row r="1041">
          <cell r="D1041">
            <v>0</v>
          </cell>
          <cell r="E1041">
            <v>0</v>
          </cell>
          <cell r="F1041">
            <v>0</v>
          </cell>
        </row>
        <row r="1053">
          <cell r="D1053">
            <v>0</v>
          </cell>
          <cell r="E1053">
            <v>0</v>
          </cell>
          <cell r="F1053">
            <v>0</v>
          </cell>
        </row>
        <row r="1063">
          <cell r="D1063">
            <v>0</v>
          </cell>
          <cell r="E1063">
            <v>0</v>
          </cell>
          <cell r="F1063">
            <v>0</v>
          </cell>
        </row>
        <row r="1064">
          <cell r="D1064">
            <v>0</v>
          </cell>
          <cell r="E1064">
            <v>0</v>
          </cell>
          <cell r="F1064">
            <v>0</v>
          </cell>
        </row>
        <row r="1065">
          <cell r="D1065">
            <v>0</v>
          </cell>
          <cell r="E1065">
            <v>0</v>
          </cell>
          <cell r="F1065">
            <v>0</v>
          </cell>
        </row>
        <row r="1081">
          <cell r="D1081">
            <v>0</v>
          </cell>
          <cell r="E1081">
            <v>0</v>
          </cell>
          <cell r="F1081">
            <v>0</v>
          </cell>
        </row>
        <row r="1082">
          <cell r="D1082">
            <v>0</v>
          </cell>
          <cell r="E1082">
            <v>0</v>
          </cell>
          <cell r="F1082">
            <v>0</v>
          </cell>
        </row>
        <row r="1083">
          <cell r="D1083">
            <v>0</v>
          </cell>
          <cell r="E1083">
            <v>0</v>
          </cell>
          <cell r="F1083">
            <v>0</v>
          </cell>
        </row>
        <row r="1085">
          <cell r="D1085">
            <v>0</v>
          </cell>
          <cell r="E1085">
            <v>0</v>
          </cell>
          <cell r="F1085">
            <v>0</v>
          </cell>
        </row>
        <row r="1086">
          <cell r="D1086">
            <v>0</v>
          </cell>
          <cell r="E1086">
            <v>0</v>
          </cell>
          <cell r="F1086">
            <v>0</v>
          </cell>
        </row>
        <row r="1087">
          <cell r="D1087">
            <v>0</v>
          </cell>
          <cell r="E1087">
            <v>0</v>
          </cell>
          <cell r="F1087">
            <v>0</v>
          </cell>
        </row>
        <row r="1095">
          <cell r="D1095">
            <v>0</v>
          </cell>
          <cell r="E1095">
            <v>0</v>
          </cell>
          <cell r="F1095">
            <v>0</v>
          </cell>
        </row>
        <row r="1096">
          <cell r="D1096">
            <v>0</v>
          </cell>
          <cell r="E1096">
            <v>0</v>
          </cell>
          <cell r="F1096">
            <v>0</v>
          </cell>
        </row>
        <row r="1097">
          <cell r="D1097">
            <v>0</v>
          </cell>
          <cell r="E1097">
            <v>0</v>
          </cell>
          <cell r="F1097">
            <v>0</v>
          </cell>
        </row>
        <row r="1107">
          <cell r="D1107">
            <v>0</v>
          </cell>
          <cell r="E1107">
            <v>0</v>
          </cell>
          <cell r="F1107">
            <v>0</v>
          </cell>
        </row>
        <row r="1108">
          <cell r="D1108">
            <v>0</v>
          </cell>
          <cell r="E1108">
            <v>0</v>
          </cell>
          <cell r="F1108">
            <v>0</v>
          </cell>
        </row>
        <row r="1109">
          <cell r="D1109">
            <v>0</v>
          </cell>
          <cell r="E1109">
            <v>0</v>
          </cell>
          <cell r="F1109">
            <v>0</v>
          </cell>
        </row>
        <row r="1125">
          <cell r="D1125">
            <v>0</v>
          </cell>
          <cell r="E1125">
            <v>0</v>
          </cell>
          <cell r="F1125">
            <v>0</v>
          </cell>
        </row>
        <row r="1126">
          <cell r="D1126">
            <v>0</v>
          </cell>
          <cell r="E1126">
            <v>0</v>
          </cell>
          <cell r="F1126">
            <v>0</v>
          </cell>
        </row>
        <row r="1127">
          <cell r="D1127">
            <v>0</v>
          </cell>
          <cell r="E1127">
            <v>0</v>
          </cell>
          <cell r="F1127">
            <v>0</v>
          </cell>
        </row>
        <row r="1129">
          <cell r="D1129">
            <v>0</v>
          </cell>
          <cell r="E1129">
            <v>0</v>
          </cell>
          <cell r="F1129">
            <v>0</v>
          </cell>
        </row>
        <row r="1130">
          <cell r="D1130">
            <v>0</v>
          </cell>
          <cell r="E1130">
            <v>0</v>
          </cell>
          <cell r="F1130">
            <v>0</v>
          </cell>
        </row>
        <row r="1131">
          <cell r="D1131">
            <v>0</v>
          </cell>
          <cell r="E1131">
            <v>0</v>
          </cell>
          <cell r="F1131">
            <v>0</v>
          </cell>
        </row>
        <row r="1139">
          <cell r="D1139">
            <v>0</v>
          </cell>
          <cell r="E1139">
            <v>0</v>
          </cell>
          <cell r="F1139">
            <v>0</v>
          </cell>
        </row>
        <row r="1140">
          <cell r="D1140">
            <v>0</v>
          </cell>
          <cell r="E1140">
            <v>0</v>
          </cell>
          <cell r="F1140">
            <v>0</v>
          </cell>
        </row>
        <row r="1141">
          <cell r="D1141">
            <v>0</v>
          </cell>
          <cell r="E1141">
            <v>0</v>
          </cell>
          <cell r="F1141">
            <v>0</v>
          </cell>
        </row>
        <row r="1151">
          <cell r="D1151">
            <v>0</v>
          </cell>
          <cell r="E1151">
            <v>0</v>
          </cell>
          <cell r="F1151">
            <v>0</v>
          </cell>
        </row>
        <row r="1152">
          <cell r="D1152">
            <v>0</v>
          </cell>
          <cell r="E1152">
            <v>0</v>
          </cell>
          <cell r="F1152">
            <v>0</v>
          </cell>
        </row>
        <row r="1153">
          <cell r="D1153">
            <v>0</v>
          </cell>
          <cell r="E1153">
            <v>0</v>
          </cell>
          <cell r="F1153">
            <v>0</v>
          </cell>
        </row>
        <row r="1168">
          <cell r="D1168">
            <v>0</v>
          </cell>
          <cell r="E1168">
            <v>0</v>
          </cell>
          <cell r="F1168">
            <v>0</v>
          </cell>
        </row>
        <row r="1169">
          <cell r="D1169">
            <v>0</v>
          </cell>
          <cell r="E1169">
            <v>0</v>
          </cell>
          <cell r="F1169">
            <v>0</v>
          </cell>
        </row>
        <row r="1170">
          <cell r="D1170">
            <v>0</v>
          </cell>
          <cell r="E1170">
            <v>0</v>
          </cell>
          <cell r="F1170">
            <v>0</v>
          </cell>
        </row>
        <row r="1172">
          <cell r="D1172">
            <v>0</v>
          </cell>
          <cell r="E1172">
            <v>0</v>
          </cell>
          <cell r="F1172">
            <v>0</v>
          </cell>
        </row>
        <row r="1173">
          <cell r="D1173">
            <v>0</v>
          </cell>
          <cell r="E1173">
            <v>0</v>
          </cell>
          <cell r="F1173">
            <v>0</v>
          </cell>
        </row>
        <row r="1174">
          <cell r="D1174">
            <v>0</v>
          </cell>
          <cell r="E1174">
            <v>0</v>
          </cell>
          <cell r="F1174">
            <v>0</v>
          </cell>
        </row>
        <row r="1179">
          <cell r="D1179">
            <v>0</v>
          </cell>
          <cell r="E1179">
            <v>0</v>
          </cell>
          <cell r="F1179">
            <v>0</v>
          </cell>
        </row>
        <row r="1180">
          <cell r="D1180">
            <v>0</v>
          </cell>
          <cell r="E1180">
            <v>0</v>
          </cell>
          <cell r="F1180">
            <v>0</v>
          </cell>
        </row>
        <row r="1181">
          <cell r="D1181">
            <v>0</v>
          </cell>
          <cell r="E1181">
            <v>0</v>
          </cell>
          <cell r="F1181">
            <v>0</v>
          </cell>
        </row>
        <row r="1188">
          <cell r="D1188">
            <v>0</v>
          </cell>
          <cell r="E1188">
            <v>0</v>
          </cell>
          <cell r="F1188">
            <v>0</v>
          </cell>
        </row>
        <row r="1189">
          <cell r="D1189">
            <v>0</v>
          </cell>
          <cell r="E1189">
            <v>0</v>
          </cell>
          <cell r="F1189">
            <v>0</v>
          </cell>
        </row>
        <row r="1190">
          <cell r="D1190">
            <v>0</v>
          </cell>
          <cell r="E1190">
            <v>0</v>
          </cell>
          <cell r="F1190">
            <v>0</v>
          </cell>
        </row>
        <row r="1191">
          <cell r="D1191">
            <v>0</v>
          </cell>
          <cell r="E1191">
            <v>0</v>
          </cell>
          <cell r="F1191">
            <v>0</v>
          </cell>
        </row>
        <row r="1206">
          <cell r="D1206">
            <v>0</v>
          </cell>
          <cell r="E1206">
            <v>0</v>
          </cell>
          <cell r="F1206">
            <v>0</v>
          </cell>
        </row>
        <row r="1207">
          <cell r="D1207">
            <v>0</v>
          </cell>
          <cell r="E1207">
            <v>0</v>
          </cell>
          <cell r="F1207">
            <v>0</v>
          </cell>
        </row>
        <row r="1208">
          <cell r="D1208">
            <v>0</v>
          </cell>
          <cell r="E1208">
            <v>0</v>
          </cell>
          <cell r="F1208">
            <v>0</v>
          </cell>
        </row>
        <row r="1214">
          <cell r="D1214">
            <v>0</v>
          </cell>
          <cell r="E1214">
            <v>0</v>
          </cell>
          <cell r="F1214">
            <v>0</v>
          </cell>
        </row>
        <row r="1215">
          <cell r="D1215">
            <v>0</v>
          </cell>
          <cell r="E1215">
            <v>0</v>
          </cell>
          <cell r="F1215">
            <v>0</v>
          </cell>
        </row>
        <row r="1216">
          <cell r="D1216">
            <v>0</v>
          </cell>
          <cell r="E1216">
            <v>0</v>
          </cell>
          <cell r="F1216">
            <v>0</v>
          </cell>
        </row>
        <row r="1223">
          <cell r="D1223">
            <v>0</v>
          </cell>
          <cell r="E1223">
            <v>0</v>
          </cell>
          <cell r="F1223">
            <v>0</v>
          </cell>
        </row>
        <row r="1224">
          <cell r="D1224">
            <v>0</v>
          </cell>
          <cell r="E1224">
            <v>0</v>
          </cell>
          <cell r="F1224">
            <v>0</v>
          </cell>
        </row>
        <row r="1225">
          <cell r="D1225">
            <v>0</v>
          </cell>
          <cell r="E1225">
            <v>0</v>
          </cell>
          <cell r="F1225">
            <v>0</v>
          </cell>
        </row>
        <row r="1226">
          <cell r="D1226">
            <v>0</v>
          </cell>
          <cell r="E1226">
            <v>0</v>
          </cell>
          <cell r="F1226">
            <v>10.5</v>
          </cell>
        </row>
        <row r="1244">
          <cell r="D1244">
            <v>0</v>
          </cell>
          <cell r="E1244">
            <v>0</v>
          </cell>
          <cell r="F1244">
            <v>0</v>
          </cell>
        </row>
        <row r="1245">
          <cell r="D1245">
            <v>0</v>
          </cell>
          <cell r="E1245">
            <v>0</v>
          </cell>
          <cell r="F1245">
            <v>0</v>
          </cell>
        </row>
        <row r="1246">
          <cell r="D1246">
            <v>0</v>
          </cell>
          <cell r="E1246">
            <v>0</v>
          </cell>
          <cell r="F1246">
            <v>0</v>
          </cell>
        </row>
        <row r="1253">
          <cell r="D1253">
            <v>0</v>
          </cell>
          <cell r="E1253">
            <v>0</v>
          </cell>
          <cell r="F1253">
            <v>0</v>
          </cell>
        </row>
        <row r="1254">
          <cell r="D1254">
            <v>0</v>
          </cell>
          <cell r="E1254">
            <v>0</v>
          </cell>
          <cell r="F1254">
            <v>0</v>
          </cell>
        </row>
        <row r="1255">
          <cell r="D1255">
            <v>0</v>
          </cell>
          <cell r="E1255">
            <v>0</v>
          </cell>
          <cell r="F1255">
            <v>0</v>
          </cell>
        </row>
        <row r="1271">
          <cell r="D1271">
            <v>0</v>
          </cell>
          <cell r="E1271">
            <v>0</v>
          </cell>
          <cell r="F1271">
            <v>0</v>
          </cell>
        </row>
        <row r="1272">
          <cell r="D1272">
            <v>0</v>
          </cell>
          <cell r="E1272">
            <v>0</v>
          </cell>
          <cell r="F1272">
            <v>0</v>
          </cell>
        </row>
        <row r="1276">
          <cell r="D1276">
            <v>0</v>
          </cell>
          <cell r="E1276">
            <v>0</v>
          </cell>
          <cell r="F1276">
            <v>0</v>
          </cell>
        </row>
        <row r="1277">
          <cell r="D1277">
            <v>0</v>
          </cell>
          <cell r="E1277">
            <v>0</v>
          </cell>
          <cell r="F1277">
            <v>0</v>
          </cell>
        </row>
        <row r="1278">
          <cell r="D1278">
            <v>0</v>
          </cell>
          <cell r="E1278">
            <v>0</v>
          </cell>
          <cell r="F1278">
            <v>0</v>
          </cell>
        </row>
        <row r="1279">
          <cell r="D1279">
            <v>0</v>
          </cell>
          <cell r="E1279">
            <v>0</v>
          </cell>
          <cell r="F1279">
            <v>0</v>
          </cell>
        </row>
        <row r="1286">
          <cell r="D1286">
            <v>0</v>
          </cell>
          <cell r="E1286">
            <v>0</v>
          </cell>
          <cell r="F1286">
            <v>0</v>
          </cell>
        </row>
        <row r="1287">
          <cell r="D1287">
            <v>0</v>
          </cell>
          <cell r="E1287">
            <v>0</v>
          </cell>
          <cell r="F1287">
            <v>0</v>
          </cell>
        </row>
        <row r="1306">
          <cell r="D1306">
            <v>0</v>
          </cell>
          <cell r="E1306">
            <v>0</v>
          </cell>
          <cell r="F1306">
            <v>0</v>
          </cell>
        </row>
        <row r="1307">
          <cell r="D1307">
            <v>0</v>
          </cell>
          <cell r="E1307">
            <v>0</v>
          </cell>
          <cell r="F1307">
            <v>0</v>
          </cell>
        </row>
        <row r="1308">
          <cell r="D1308">
            <v>0</v>
          </cell>
          <cell r="E1308">
            <v>0</v>
          </cell>
          <cell r="F1308">
            <v>0</v>
          </cell>
        </row>
        <row r="1315">
          <cell r="D1315">
            <v>0</v>
          </cell>
          <cell r="E1315">
            <v>0</v>
          </cell>
          <cell r="F1315">
            <v>0</v>
          </cell>
        </row>
        <row r="1316">
          <cell r="D1316">
            <v>0</v>
          </cell>
          <cell r="E1316">
            <v>0</v>
          </cell>
          <cell r="F1316">
            <v>0</v>
          </cell>
        </row>
        <row r="1331">
          <cell r="D1331">
            <v>0</v>
          </cell>
          <cell r="E1331">
            <v>0</v>
          </cell>
          <cell r="F1331">
            <v>0</v>
          </cell>
        </row>
        <row r="1332">
          <cell r="D1332">
            <v>0</v>
          </cell>
          <cell r="E1332">
            <v>0</v>
          </cell>
          <cell r="F1332">
            <v>0</v>
          </cell>
        </row>
        <row r="1337">
          <cell r="D1337">
            <v>0</v>
          </cell>
          <cell r="E1337">
            <v>0</v>
          </cell>
          <cell r="F1337">
            <v>0</v>
          </cell>
        </row>
        <row r="1338">
          <cell r="D1338">
            <v>0</v>
          </cell>
          <cell r="E1338">
            <v>0</v>
          </cell>
          <cell r="F1338">
            <v>0</v>
          </cell>
        </row>
        <row r="1345">
          <cell r="D1345">
            <v>0</v>
          </cell>
          <cell r="E1345">
            <v>0</v>
          </cell>
          <cell r="F1345">
            <v>0</v>
          </cell>
        </row>
        <row r="1346">
          <cell r="D1346">
            <v>0</v>
          </cell>
          <cell r="E1346">
            <v>0</v>
          </cell>
          <cell r="F1346">
            <v>0</v>
          </cell>
        </row>
        <row r="1347">
          <cell r="D1347">
            <v>0</v>
          </cell>
          <cell r="E1347">
            <v>0</v>
          </cell>
          <cell r="F1347">
            <v>0</v>
          </cell>
        </row>
        <row r="1348">
          <cell r="D1348">
            <v>0</v>
          </cell>
          <cell r="E1348">
            <v>0</v>
          </cell>
          <cell r="F1348">
            <v>6</v>
          </cell>
        </row>
        <row r="1363">
          <cell r="D1363">
            <v>0</v>
          </cell>
          <cell r="E1363">
            <v>0</v>
          </cell>
          <cell r="F1363">
            <v>0</v>
          </cell>
        </row>
        <row r="1364">
          <cell r="D1364">
            <v>0</v>
          </cell>
          <cell r="E1364">
            <v>0</v>
          </cell>
          <cell r="F1364">
            <v>0</v>
          </cell>
        </row>
        <row r="1369">
          <cell r="D1369">
            <v>0</v>
          </cell>
          <cell r="E1369">
            <v>0</v>
          </cell>
          <cell r="F1369">
            <v>0</v>
          </cell>
        </row>
        <row r="1370">
          <cell r="D1370">
            <v>0</v>
          </cell>
          <cell r="E1370">
            <v>0</v>
          </cell>
          <cell r="F1370">
            <v>0</v>
          </cell>
        </row>
        <row r="1371">
          <cell r="D1371">
            <v>0</v>
          </cell>
          <cell r="E1371">
            <v>0</v>
          </cell>
          <cell r="F1371">
            <v>0</v>
          </cell>
        </row>
        <row r="1378">
          <cell r="D1378">
            <v>0</v>
          </cell>
          <cell r="E1378">
            <v>0</v>
          </cell>
          <cell r="F1378">
            <v>0</v>
          </cell>
        </row>
        <row r="1379">
          <cell r="D1379">
            <v>0</v>
          </cell>
          <cell r="E1379">
            <v>0</v>
          </cell>
          <cell r="F1379">
            <v>0</v>
          </cell>
        </row>
        <row r="1380">
          <cell r="D1380">
            <v>0</v>
          </cell>
          <cell r="E1380">
            <v>0</v>
          </cell>
          <cell r="F1380">
            <v>0</v>
          </cell>
        </row>
        <row r="1399">
          <cell r="D1399">
            <v>0</v>
          </cell>
          <cell r="E1399">
            <v>0</v>
          </cell>
          <cell r="F1399">
            <v>0</v>
          </cell>
        </row>
        <row r="1400">
          <cell r="D1400">
            <v>0</v>
          </cell>
          <cell r="E1400">
            <v>0</v>
          </cell>
          <cell r="F1400">
            <v>0</v>
          </cell>
        </row>
        <row r="1401">
          <cell r="D1401">
            <v>0</v>
          </cell>
          <cell r="E1401">
            <v>0</v>
          </cell>
          <cell r="F1401">
            <v>0</v>
          </cell>
        </row>
        <row r="1408">
          <cell r="D1408">
            <v>0</v>
          </cell>
          <cell r="E1408">
            <v>0</v>
          </cell>
          <cell r="F1408">
            <v>0</v>
          </cell>
        </row>
        <row r="1409">
          <cell r="D1409">
            <v>0</v>
          </cell>
          <cell r="E1409">
            <v>0</v>
          </cell>
          <cell r="F1409">
            <v>0</v>
          </cell>
        </row>
        <row r="1410">
          <cell r="D1410">
            <v>0</v>
          </cell>
          <cell r="E1410">
            <v>0</v>
          </cell>
          <cell r="F1410">
            <v>2</v>
          </cell>
        </row>
        <row r="1429">
          <cell r="D1429">
            <v>0</v>
          </cell>
          <cell r="E1429">
            <v>0</v>
          </cell>
          <cell r="F1429">
            <v>0</v>
          </cell>
        </row>
        <row r="1430">
          <cell r="D1430">
            <v>0</v>
          </cell>
          <cell r="E1430">
            <v>0</v>
          </cell>
          <cell r="F1430">
            <v>0</v>
          </cell>
        </row>
        <row r="1431">
          <cell r="D1431">
            <v>0</v>
          </cell>
          <cell r="E1431">
            <v>0</v>
          </cell>
          <cell r="F1431">
            <v>0</v>
          </cell>
        </row>
        <row r="1438">
          <cell r="D1438">
            <v>0</v>
          </cell>
          <cell r="E1438">
            <v>0</v>
          </cell>
          <cell r="F1438">
            <v>0</v>
          </cell>
        </row>
        <row r="1439">
          <cell r="D1439">
            <v>0</v>
          </cell>
          <cell r="E1439">
            <v>0</v>
          </cell>
          <cell r="F1439">
            <v>0</v>
          </cell>
        </row>
        <row r="1440">
          <cell r="D1440">
            <v>0</v>
          </cell>
          <cell r="E1440">
            <v>0</v>
          </cell>
          <cell r="F1440">
            <v>0</v>
          </cell>
        </row>
        <row r="1455">
          <cell r="D1455">
            <v>0</v>
          </cell>
          <cell r="E1455">
            <v>0</v>
          </cell>
          <cell r="F1455">
            <v>0</v>
          </cell>
        </row>
        <row r="1459">
          <cell r="D1459">
            <v>0</v>
          </cell>
          <cell r="E1459">
            <v>0</v>
          </cell>
          <cell r="F1459">
            <v>0</v>
          </cell>
        </row>
        <row r="1466">
          <cell r="D1466">
            <v>0</v>
          </cell>
          <cell r="E1466">
            <v>0</v>
          </cell>
          <cell r="F1466">
            <v>0</v>
          </cell>
        </row>
        <row r="1467">
          <cell r="D1467">
            <v>0</v>
          </cell>
          <cell r="E1467">
            <v>0</v>
          </cell>
          <cell r="F1467">
            <v>0</v>
          </cell>
        </row>
        <row r="1468">
          <cell r="D1468">
            <v>0</v>
          </cell>
          <cell r="E1468">
            <v>0</v>
          </cell>
          <cell r="F1468">
            <v>0</v>
          </cell>
        </row>
        <row r="1469">
          <cell r="D1469">
            <v>0</v>
          </cell>
          <cell r="E1469">
            <v>0</v>
          </cell>
          <cell r="F1469">
            <v>0</v>
          </cell>
        </row>
        <row r="1484">
          <cell r="D1484">
            <v>0</v>
          </cell>
          <cell r="E1484">
            <v>0</v>
          </cell>
          <cell r="F1484">
            <v>0</v>
          </cell>
        </row>
        <row r="1485">
          <cell r="D1485">
            <v>0</v>
          </cell>
          <cell r="E1485">
            <v>0</v>
          </cell>
          <cell r="F1485">
            <v>0</v>
          </cell>
        </row>
        <row r="1495">
          <cell r="D1495">
            <v>0</v>
          </cell>
          <cell r="E1495">
            <v>0</v>
          </cell>
          <cell r="F1495">
            <v>0</v>
          </cell>
        </row>
        <row r="1496">
          <cell r="D1496">
            <v>0</v>
          </cell>
          <cell r="E1496">
            <v>0</v>
          </cell>
          <cell r="F1496">
            <v>0</v>
          </cell>
        </row>
        <row r="1497">
          <cell r="D1497">
            <v>0</v>
          </cell>
          <cell r="E1497">
            <v>0</v>
          </cell>
          <cell r="F1497">
            <v>0</v>
          </cell>
        </row>
        <row r="1515">
          <cell r="D1515">
            <v>0</v>
          </cell>
          <cell r="E1515">
            <v>0</v>
          </cell>
          <cell r="F1515">
            <v>0</v>
          </cell>
        </row>
        <row r="1516">
          <cell r="D1516">
            <v>0</v>
          </cell>
          <cell r="E1516">
            <v>0</v>
          </cell>
          <cell r="F1516">
            <v>0</v>
          </cell>
        </row>
        <row r="1517">
          <cell r="D1517">
            <v>0</v>
          </cell>
          <cell r="E1517">
            <v>0</v>
          </cell>
          <cell r="F1517">
            <v>0</v>
          </cell>
        </row>
        <row r="1518">
          <cell r="D1518">
            <v>0</v>
          </cell>
          <cell r="E1518">
            <v>0</v>
          </cell>
          <cell r="F1518">
            <v>0</v>
          </cell>
        </row>
        <row r="1519">
          <cell r="D1519">
            <v>0</v>
          </cell>
          <cell r="E1519">
            <v>0</v>
          </cell>
          <cell r="F1519">
            <v>0</v>
          </cell>
        </row>
        <row r="1533">
          <cell r="D1533">
            <v>0</v>
          </cell>
          <cell r="E1533">
            <v>0</v>
          </cell>
          <cell r="F1533">
            <v>0</v>
          </cell>
        </row>
        <row r="1534">
          <cell r="D1534">
            <v>0</v>
          </cell>
          <cell r="E1534">
            <v>0</v>
          </cell>
          <cell r="F1534">
            <v>0</v>
          </cell>
        </row>
        <row r="1535">
          <cell r="D1535">
            <v>0</v>
          </cell>
          <cell r="E1535">
            <v>0</v>
          </cell>
          <cell r="F1535">
            <v>0</v>
          </cell>
        </row>
        <row r="1536">
          <cell r="D1536">
            <v>0</v>
          </cell>
          <cell r="E1536">
            <v>0</v>
          </cell>
          <cell r="F1536">
            <v>0</v>
          </cell>
        </row>
        <row r="1537">
          <cell r="D1537">
            <v>0</v>
          </cell>
          <cell r="E1537">
            <v>0</v>
          </cell>
          <cell r="F1537">
            <v>0</v>
          </cell>
        </row>
        <row r="1538">
          <cell r="D1538">
            <v>0</v>
          </cell>
          <cell r="E1538">
            <v>0</v>
          </cell>
          <cell r="F1538">
            <v>0</v>
          </cell>
        </row>
        <row r="1539">
          <cell r="D1539">
            <v>0</v>
          </cell>
          <cell r="E1539">
            <v>0</v>
          </cell>
          <cell r="F1539">
            <v>0</v>
          </cell>
        </row>
        <row r="1567">
          <cell r="D1567">
            <v>0</v>
          </cell>
          <cell r="E1567">
            <v>0</v>
          </cell>
          <cell r="F1567">
            <v>0</v>
          </cell>
        </row>
        <row r="1568">
          <cell r="D1568">
            <v>0</v>
          </cell>
          <cell r="E1568">
            <v>0</v>
          </cell>
          <cell r="F1568">
            <v>0</v>
          </cell>
        </row>
        <row r="1569">
          <cell r="D1569">
            <v>0</v>
          </cell>
          <cell r="E1569">
            <v>0</v>
          </cell>
          <cell r="F1569">
            <v>0</v>
          </cell>
        </row>
        <row r="1570">
          <cell r="D1570">
            <v>0</v>
          </cell>
          <cell r="E1570">
            <v>0</v>
          </cell>
          <cell r="F157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M1662"/>
  <sheetViews>
    <sheetView tabSelected="1" view="pageBreakPreview" topLeftCell="C6" zoomScale="85" zoomScaleNormal="100" zoomScaleSheetLayoutView="85" workbookViewId="0">
      <selection activeCell="C292" sqref="C292"/>
    </sheetView>
  </sheetViews>
  <sheetFormatPr defaultColWidth="9.140625" defaultRowHeight="15.75" x14ac:dyDescent="0.25"/>
  <cols>
    <col min="1" max="1" width="13.28515625" style="152" hidden="1" customWidth="1"/>
    <col min="2" max="2" width="12" style="152" hidden="1" customWidth="1"/>
    <col min="3" max="3" width="40.42578125" style="152" customWidth="1"/>
    <col min="4" max="4" width="15" style="177" customWidth="1"/>
    <col min="5" max="5" width="12" style="152" customWidth="1"/>
    <col min="6" max="6" width="10.42578125" style="748" customWidth="1"/>
    <col min="7" max="7" width="10" style="748" customWidth="1"/>
    <col min="8" max="8" width="9.5703125" style="748" customWidth="1"/>
    <col min="9" max="9" width="12" style="135" customWidth="1"/>
    <col min="10" max="11" width="9.5703125" style="135" customWidth="1"/>
    <col min="12" max="12" width="11.140625" style="135" customWidth="1"/>
    <col min="13" max="16384" width="9.140625" style="31"/>
  </cols>
  <sheetData>
    <row r="1" spans="1:12" hidden="1" x14ac:dyDescent="0.25">
      <c r="A1" s="290"/>
      <c r="B1" s="290"/>
      <c r="D1" s="287" t="s">
        <v>357</v>
      </c>
      <c r="E1" s="290"/>
      <c r="F1" s="766"/>
      <c r="G1" s="766"/>
      <c r="H1" s="766"/>
      <c r="I1" s="288"/>
      <c r="J1" s="332"/>
      <c r="K1" s="289"/>
      <c r="L1" s="289"/>
    </row>
    <row r="2" spans="1:12" hidden="1" x14ac:dyDescent="0.25">
      <c r="A2" s="290"/>
      <c r="B2" s="290"/>
      <c r="D2" s="287" t="s">
        <v>358</v>
      </c>
      <c r="E2" s="290"/>
      <c r="F2" s="766"/>
      <c r="G2" s="1343" t="s">
        <v>359</v>
      </c>
      <c r="H2" s="1343"/>
      <c r="I2" s="1343"/>
      <c r="J2" s="1343"/>
      <c r="K2" s="1343"/>
      <c r="L2" s="1343"/>
    </row>
    <row r="3" spans="1:12" hidden="1" x14ac:dyDescent="0.25">
      <c r="A3" s="290"/>
      <c r="B3" s="290"/>
      <c r="D3" s="287" t="s">
        <v>360</v>
      </c>
      <c r="E3" s="290"/>
      <c r="F3" s="766"/>
      <c r="G3" s="766"/>
      <c r="H3" s="766"/>
      <c r="I3" s="288"/>
      <c r="J3" s="332"/>
      <c r="K3" s="289"/>
      <c r="L3" s="289"/>
    </row>
    <row r="4" spans="1:12" hidden="1" x14ac:dyDescent="0.25">
      <c r="A4" s="290"/>
      <c r="B4" s="290"/>
      <c r="D4" s="287" t="s">
        <v>361</v>
      </c>
      <c r="E4" s="290"/>
      <c r="F4" s="766"/>
      <c r="G4" s="766"/>
      <c r="H4" s="766"/>
      <c r="I4" s="288"/>
      <c r="J4" s="332"/>
      <c r="K4" s="289"/>
      <c r="L4" s="289"/>
    </row>
    <row r="5" spans="1:12" hidden="1" x14ac:dyDescent="0.25"/>
    <row r="6" spans="1:12" x14ac:dyDescent="0.25">
      <c r="A6" s="31"/>
      <c r="B6" s="31"/>
      <c r="C6" s="1363" t="s">
        <v>217</v>
      </c>
      <c r="D6" s="1363"/>
      <c r="E6" s="1363"/>
      <c r="F6" s="1363"/>
      <c r="G6" s="1363"/>
      <c r="H6" s="1363"/>
    </row>
    <row r="7" spans="1:12" x14ac:dyDescent="0.25">
      <c r="A7" s="31"/>
      <c r="B7" s="31"/>
      <c r="C7" s="1364" t="s">
        <v>218</v>
      </c>
      <c r="D7" s="1364"/>
      <c r="E7" s="1364"/>
      <c r="F7" s="1364"/>
      <c r="G7" s="1364"/>
      <c r="H7" s="1364"/>
      <c r="I7" s="189"/>
      <c r="J7" s="189"/>
      <c r="K7" s="189"/>
      <c r="L7" s="189"/>
    </row>
    <row r="8" spans="1:12" ht="39.75" customHeight="1" thickBot="1" x14ac:dyDescent="0.3">
      <c r="A8" s="31"/>
      <c r="B8" s="31"/>
      <c r="C8" s="1365" t="s">
        <v>407</v>
      </c>
      <c r="D8" s="1365"/>
      <c r="E8" s="1365"/>
      <c r="F8" s="1365"/>
      <c r="G8" s="1365"/>
      <c r="H8" s="1365"/>
    </row>
    <row r="9" spans="1:12" x14ac:dyDescent="0.25">
      <c r="A9" s="1337" t="s">
        <v>389</v>
      </c>
      <c r="B9" s="1337" t="s">
        <v>388</v>
      </c>
      <c r="C9" s="800"/>
      <c r="D9" s="189"/>
      <c r="E9" s="176"/>
      <c r="F9" s="169" t="s">
        <v>115</v>
      </c>
      <c r="G9" s="1369" t="s">
        <v>413</v>
      </c>
      <c r="H9" s="1369"/>
    </row>
    <row r="10" spans="1:12" x14ac:dyDescent="0.25">
      <c r="A10" s="1338"/>
      <c r="B10" s="1338"/>
      <c r="C10" s="164" t="s">
        <v>129</v>
      </c>
      <c r="D10" s="190"/>
      <c r="E10" s="155"/>
      <c r="F10" s="767"/>
      <c r="G10" s="169"/>
      <c r="H10" s="169"/>
    </row>
    <row r="11" spans="1:12" x14ac:dyDescent="0.25">
      <c r="A11" s="1338"/>
      <c r="B11" s="1338"/>
      <c r="C11" s="164"/>
      <c r="D11" s="190"/>
      <c r="E11" s="155"/>
      <c r="F11" s="767"/>
      <c r="G11" s="169"/>
      <c r="H11" s="169"/>
      <c r="J11" s="140"/>
      <c r="K11" s="140"/>
    </row>
    <row r="12" spans="1:12" x14ac:dyDescent="0.25">
      <c r="A12" s="1338"/>
      <c r="B12" s="1338"/>
      <c r="D12" s="159"/>
      <c r="E12" s="155"/>
      <c r="F12" s="169" t="s">
        <v>0</v>
      </c>
      <c r="G12" s="169"/>
      <c r="H12" s="169"/>
      <c r="J12" s="140"/>
      <c r="K12" s="140"/>
    </row>
    <row r="13" spans="1:12" ht="16.5" thickBot="1" x14ac:dyDescent="0.3">
      <c r="A13" s="1338"/>
      <c r="B13" s="1338"/>
      <c r="C13" s="298" t="s">
        <v>227</v>
      </c>
      <c r="D13" s="159"/>
      <c r="E13" s="155"/>
      <c r="F13" s="169"/>
      <c r="G13" s="169"/>
      <c r="H13" s="169"/>
      <c r="J13" s="140"/>
      <c r="K13" s="140"/>
    </row>
    <row r="14" spans="1:12" ht="15.75" customHeight="1" x14ac:dyDescent="0.25">
      <c r="A14" s="1338"/>
      <c r="B14" s="1338"/>
      <c r="C14" s="1366" t="s">
        <v>127</v>
      </c>
      <c r="D14" s="191" t="s">
        <v>2</v>
      </c>
      <c r="E14" s="1334" t="s">
        <v>128</v>
      </c>
      <c r="F14" s="1345" t="s">
        <v>414</v>
      </c>
      <c r="G14" s="1346"/>
      <c r="H14" s="1347"/>
      <c r="J14" s="1344"/>
      <c r="K14" s="1344"/>
      <c r="L14" s="1344"/>
    </row>
    <row r="15" spans="1:12" x14ac:dyDescent="0.25">
      <c r="A15" s="1338"/>
      <c r="B15" s="1338"/>
      <c r="C15" s="1367"/>
      <c r="D15" s="192" t="s">
        <v>3</v>
      </c>
      <c r="E15" s="1335"/>
      <c r="F15" s="1348" t="s">
        <v>5</v>
      </c>
      <c r="G15" s="1348" t="s">
        <v>6</v>
      </c>
      <c r="H15" s="1358" t="s">
        <v>405</v>
      </c>
      <c r="J15" s="142"/>
      <c r="K15" s="142"/>
    </row>
    <row r="16" spans="1:12" ht="33.75" customHeight="1" thickBot="1" x14ac:dyDescent="0.3">
      <c r="A16" s="1339"/>
      <c r="B16" s="1339"/>
      <c r="C16" s="1368"/>
      <c r="D16" s="193" t="s">
        <v>4</v>
      </c>
      <c r="E16" s="1336"/>
      <c r="F16" s="1352"/>
      <c r="G16" s="1352"/>
      <c r="H16" s="1359"/>
      <c r="I16" s="141"/>
      <c r="J16" s="142"/>
      <c r="K16" s="142"/>
    </row>
    <row r="17" spans="1:12" x14ac:dyDescent="0.25">
      <c r="A17" s="195"/>
      <c r="B17" s="195"/>
      <c r="C17" s="808"/>
      <c r="D17" s="194" t="s">
        <v>353</v>
      </c>
      <c r="E17" s="195">
        <v>80</v>
      </c>
      <c r="F17" s="809">
        <v>28.7</v>
      </c>
      <c r="G17" s="809">
        <v>40.6</v>
      </c>
      <c r="H17" s="809">
        <v>46.8</v>
      </c>
      <c r="J17" s="132"/>
      <c r="K17" s="132"/>
      <c r="L17" s="132"/>
    </row>
    <row r="18" spans="1:12" x14ac:dyDescent="0.25">
      <c r="A18" s="197" t="s">
        <v>390</v>
      </c>
      <c r="B18" s="197" t="s">
        <v>391</v>
      </c>
      <c r="C18" s="810" t="s">
        <v>294</v>
      </c>
      <c r="D18" s="196" t="s">
        <v>8</v>
      </c>
      <c r="E18" s="197">
        <v>4</v>
      </c>
      <c r="F18" s="811">
        <v>5</v>
      </c>
      <c r="G18" s="811">
        <v>7</v>
      </c>
      <c r="H18" s="811">
        <v>8</v>
      </c>
      <c r="J18" s="132"/>
      <c r="K18" s="132"/>
      <c r="L18" s="132"/>
    </row>
    <row r="19" spans="1:12" x14ac:dyDescent="0.25">
      <c r="A19" s="197"/>
      <c r="B19" s="197"/>
      <c r="C19" s="810"/>
      <c r="D19" s="196" t="s">
        <v>9</v>
      </c>
      <c r="E19" s="197">
        <v>5</v>
      </c>
      <c r="F19" s="811">
        <v>2.5</v>
      </c>
      <c r="G19" s="811">
        <v>3.5</v>
      </c>
      <c r="H19" s="811">
        <v>4</v>
      </c>
      <c r="J19" s="133"/>
      <c r="K19" s="133"/>
      <c r="L19" s="134"/>
    </row>
    <row r="20" spans="1:12" x14ac:dyDescent="0.25">
      <c r="A20" s="197"/>
      <c r="B20" s="197"/>
      <c r="C20" s="810"/>
      <c r="D20" s="196"/>
      <c r="E20" s="197"/>
      <c r="F20" s="811"/>
      <c r="G20" s="811"/>
      <c r="H20" s="811"/>
      <c r="J20" s="133"/>
      <c r="K20" s="133"/>
      <c r="L20" s="134"/>
    </row>
    <row r="21" spans="1:12" x14ac:dyDescent="0.25">
      <c r="A21" s="197"/>
      <c r="B21" s="197"/>
      <c r="C21" s="810"/>
      <c r="D21" s="196" t="s">
        <v>159</v>
      </c>
      <c r="E21" s="197">
        <v>80</v>
      </c>
      <c r="F21" s="811">
        <v>63.2</v>
      </c>
      <c r="G21" s="811">
        <v>69.5</v>
      </c>
      <c r="H21" s="811">
        <v>76</v>
      </c>
      <c r="J21" s="132"/>
      <c r="K21" s="132"/>
      <c r="L21" s="132"/>
    </row>
    <row r="22" spans="1:12" x14ac:dyDescent="0.25">
      <c r="A22" s="197"/>
      <c r="B22" s="197"/>
      <c r="C22" s="810" t="s">
        <v>295</v>
      </c>
      <c r="D22" s="196" t="s">
        <v>8</v>
      </c>
      <c r="E22" s="197">
        <v>5</v>
      </c>
      <c r="F22" s="811">
        <v>11</v>
      </c>
      <c r="G22" s="811">
        <v>12</v>
      </c>
      <c r="H22" s="811">
        <v>13</v>
      </c>
      <c r="J22" s="132"/>
      <c r="K22" s="132"/>
      <c r="L22" s="132"/>
    </row>
    <row r="23" spans="1:12" x14ac:dyDescent="0.25">
      <c r="A23" s="197"/>
      <c r="B23" s="197"/>
      <c r="C23" s="810"/>
      <c r="D23" s="196" t="s">
        <v>200</v>
      </c>
      <c r="E23" s="197">
        <v>5</v>
      </c>
      <c r="F23" s="811">
        <v>5.5</v>
      </c>
      <c r="G23" s="811">
        <v>6</v>
      </c>
      <c r="H23" s="811">
        <v>6.5</v>
      </c>
      <c r="J23" s="133"/>
      <c r="K23" s="133"/>
      <c r="L23" s="134"/>
    </row>
    <row r="24" spans="1:12" x14ac:dyDescent="0.25">
      <c r="A24" s="197"/>
      <c r="B24" s="197"/>
      <c r="C24" s="810"/>
      <c r="D24" s="196"/>
      <c r="E24" s="197"/>
      <c r="F24" s="811"/>
      <c r="G24" s="811"/>
      <c r="H24" s="811"/>
      <c r="J24" s="133"/>
      <c r="K24" s="133"/>
      <c r="L24" s="134"/>
    </row>
    <row r="25" spans="1:12" x14ac:dyDescent="0.25">
      <c r="A25" s="197"/>
      <c r="B25" s="197"/>
      <c r="C25" s="810"/>
      <c r="D25" s="196" t="s">
        <v>160</v>
      </c>
      <c r="E25" s="197">
        <v>80</v>
      </c>
      <c r="F25" s="811">
        <v>51.7</v>
      </c>
      <c r="G25" s="811">
        <v>81.099999999999994</v>
      </c>
      <c r="H25" s="811">
        <v>83.1</v>
      </c>
      <c r="J25" s="132"/>
      <c r="K25" s="132"/>
      <c r="L25" s="132"/>
    </row>
    <row r="26" spans="1:12" x14ac:dyDescent="0.25">
      <c r="A26" s="197"/>
      <c r="B26" s="197"/>
      <c r="C26" s="810" t="s">
        <v>296</v>
      </c>
      <c r="D26" s="196" t="s">
        <v>8</v>
      </c>
      <c r="E26" s="197">
        <v>5</v>
      </c>
      <c r="F26" s="811">
        <v>9</v>
      </c>
      <c r="G26" s="811">
        <v>14</v>
      </c>
      <c r="H26" s="811">
        <v>14</v>
      </c>
      <c r="J26" s="132"/>
      <c r="K26" s="132"/>
      <c r="L26" s="132"/>
    </row>
    <row r="27" spans="1:12" x14ac:dyDescent="0.25">
      <c r="A27" s="197"/>
      <c r="B27" s="197"/>
      <c r="C27" s="810"/>
      <c r="D27" s="196" t="s">
        <v>200</v>
      </c>
      <c r="E27" s="197">
        <v>5</v>
      </c>
      <c r="F27" s="811">
        <v>4.5</v>
      </c>
      <c r="G27" s="811">
        <v>7</v>
      </c>
      <c r="H27" s="811">
        <v>7</v>
      </c>
      <c r="J27" s="133"/>
      <c r="K27" s="134"/>
      <c r="L27" s="134"/>
    </row>
    <row r="28" spans="1:12" x14ac:dyDescent="0.25">
      <c r="A28" s="197"/>
      <c r="B28" s="197"/>
      <c r="C28" s="810"/>
      <c r="D28" s="196"/>
      <c r="E28" s="197"/>
      <c r="F28" s="811"/>
      <c r="G28" s="811"/>
      <c r="H28" s="811"/>
      <c r="J28" s="133"/>
      <c r="K28" s="134"/>
      <c r="L28" s="134"/>
    </row>
    <row r="29" spans="1:12" x14ac:dyDescent="0.25">
      <c r="A29" s="197"/>
      <c r="B29" s="197"/>
      <c r="C29" s="810"/>
      <c r="D29" s="196" t="s">
        <v>151</v>
      </c>
      <c r="E29" s="197">
        <v>80</v>
      </c>
      <c r="F29" s="811">
        <v>23</v>
      </c>
      <c r="G29" s="811">
        <v>36.03</v>
      </c>
      <c r="H29" s="811">
        <v>40.9</v>
      </c>
      <c r="J29" s="132"/>
      <c r="K29" s="132"/>
      <c r="L29" s="132"/>
    </row>
    <row r="30" spans="1:12" x14ac:dyDescent="0.25">
      <c r="A30" s="197"/>
      <c r="B30" s="197"/>
      <c r="C30" s="810" t="s">
        <v>297</v>
      </c>
      <c r="D30" s="196" t="s">
        <v>8</v>
      </c>
      <c r="E30" s="197">
        <v>5</v>
      </c>
      <c r="F30" s="811">
        <v>4</v>
      </c>
      <c r="G30" s="811">
        <v>6</v>
      </c>
      <c r="H30" s="811">
        <v>7</v>
      </c>
      <c r="J30" s="132"/>
      <c r="K30" s="132"/>
      <c r="L30" s="132"/>
    </row>
    <row r="31" spans="1:12" x14ac:dyDescent="0.25">
      <c r="A31" s="197"/>
      <c r="B31" s="197"/>
      <c r="C31" s="810"/>
      <c r="D31" s="196" t="s">
        <v>9</v>
      </c>
      <c r="E31" s="197">
        <v>5</v>
      </c>
      <c r="F31" s="811">
        <v>2</v>
      </c>
      <c r="G31" s="811">
        <v>3</v>
      </c>
      <c r="H31" s="811">
        <v>3.5</v>
      </c>
      <c r="J31" s="133"/>
      <c r="K31" s="134"/>
      <c r="L31" s="134"/>
    </row>
    <row r="32" spans="1:12" x14ac:dyDescent="0.25">
      <c r="A32" s="198"/>
      <c r="B32" s="198"/>
      <c r="C32" s="812"/>
      <c r="D32" s="813"/>
      <c r="E32" s="198"/>
      <c r="F32" s="814"/>
      <c r="G32" s="814"/>
      <c r="H32" s="814"/>
      <c r="J32" s="133"/>
      <c r="K32" s="134"/>
      <c r="L32" s="134"/>
    </row>
    <row r="33" spans="1:12" x14ac:dyDescent="0.25">
      <c r="A33" s="197"/>
      <c r="B33" s="197"/>
      <c r="C33" s="810"/>
      <c r="D33" s="196" t="s">
        <v>151</v>
      </c>
      <c r="E33" s="197">
        <v>5</v>
      </c>
      <c r="F33" s="815">
        <v>6.1</v>
      </c>
      <c r="G33" s="815">
        <v>-11.6</v>
      </c>
      <c r="H33" s="815">
        <v>-5.8</v>
      </c>
      <c r="I33" s="162"/>
      <c r="J33" s="132"/>
      <c r="K33" s="132"/>
      <c r="L33" s="132"/>
    </row>
    <row r="34" spans="1:12" x14ac:dyDescent="0.25">
      <c r="A34" s="197"/>
      <c r="B34" s="197"/>
      <c r="C34" s="810" t="s">
        <v>298</v>
      </c>
      <c r="D34" s="196" t="s">
        <v>8</v>
      </c>
      <c r="E34" s="197">
        <v>5</v>
      </c>
      <c r="F34" s="815">
        <v>1</v>
      </c>
      <c r="G34" s="815">
        <v>-2</v>
      </c>
      <c r="H34" s="815">
        <v>-1</v>
      </c>
      <c r="I34" s="162" t="s">
        <v>355</v>
      </c>
      <c r="J34" s="132"/>
      <c r="K34" s="132"/>
      <c r="L34" s="132"/>
    </row>
    <row r="35" spans="1:12" x14ac:dyDescent="0.25">
      <c r="A35" s="197"/>
      <c r="B35" s="197"/>
      <c r="C35" s="810"/>
      <c r="D35" s="196" t="s">
        <v>9</v>
      </c>
      <c r="E35" s="197">
        <v>5</v>
      </c>
      <c r="F35" s="815">
        <v>0.5</v>
      </c>
      <c r="G35" s="815">
        <v>1</v>
      </c>
      <c r="H35" s="815">
        <v>0.5</v>
      </c>
      <c r="I35" s="162"/>
      <c r="J35" s="133"/>
      <c r="K35" s="134"/>
      <c r="L35" s="134"/>
    </row>
    <row r="36" spans="1:12" x14ac:dyDescent="0.25">
      <c r="A36" s="199"/>
      <c r="B36" s="199"/>
      <c r="C36" s="816"/>
      <c r="D36" s="817"/>
      <c r="E36" s="199"/>
      <c r="F36" s="818"/>
      <c r="G36" s="818"/>
      <c r="H36" s="818"/>
      <c r="J36" s="133"/>
      <c r="K36" s="134"/>
      <c r="L36" s="134"/>
    </row>
    <row r="37" spans="1:12" x14ac:dyDescent="0.25">
      <c r="A37" s="197"/>
      <c r="B37" s="197"/>
      <c r="C37" s="810"/>
      <c r="D37" s="196" t="s">
        <v>159</v>
      </c>
      <c r="E37" s="197">
        <v>80</v>
      </c>
      <c r="F37" s="811">
        <v>-63.2</v>
      </c>
      <c r="G37" s="811">
        <v>-75.3</v>
      </c>
      <c r="H37" s="811">
        <v>-87.7</v>
      </c>
      <c r="J37" s="132"/>
      <c r="K37" s="132"/>
      <c r="L37" s="132"/>
    </row>
    <row r="38" spans="1:12" x14ac:dyDescent="0.25">
      <c r="A38" s="197"/>
      <c r="B38" s="197"/>
      <c r="C38" s="810" t="s">
        <v>299</v>
      </c>
      <c r="D38" s="196" t="s">
        <v>8</v>
      </c>
      <c r="E38" s="197">
        <v>5</v>
      </c>
      <c r="F38" s="811">
        <v>-11</v>
      </c>
      <c r="G38" s="811">
        <v>-13</v>
      </c>
      <c r="H38" s="811">
        <v>-15</v>
      </c>
      <c r="I38" s="135" t="s">
        <v>363</v>
      </c>
      <c r="J38" s="132"/>
      <c r="K38" s="132"/>
      <c r="L38" s="132"/>
    </row>
    <row r="39" spans="1:12" x14ac:dyDescent="0.25">
      <c r="A39" s="197"/>
      <c r="B39" s="197"/>
      <c r="C39" s="810"/>
      <c r="D39" s="196" t="s">
        <v>9</v>
      </c>
      <c r="E39" s="197">
        <v>5</v>
      </c>
      <c r="F39" s="811">
        <v>5.5</v>
      </c>
      <c r="G39" s="811">
        <v>6.5</v>
      </c>
      <c r="H39" s="811">
        <v>7.5</v>
      </c>
      <c r="J39" s="133"/>
      <c r="K39" s="134"/>
      <c r="L39" s="134"/>
    </row>
    <row r="40" spans="1:12" x14ac:dyDescent="0.25">
      <c r="A40" s="197"/>
      <c r="B40" s="197"/>
      <c r="C40" s="810"/>
      <c r="D40" s="196"/>
      <c r="E40" s="197"/>
      <c r="F40" s="811"/>
      <c r="G40" s="811"/>
      <c r="H40" s="811"/>
      <c r="J40" s="133"/>
      <c r="K40" s="134"/>
      <c r="L40" s="134"/>
    </row>
    <row r="41" spans="1:12" x14ac:dyDescent="0.25">
      <c r="A41" s="197"/>
      <c r="B41" s="197"/>
      <c r="C41" s="810"/>
      <c r="D41" s="196" t="s">
        <v>354</v>
      </c>
      <c r="E41" s="197">
        <v>80</v>
      </c>
      <c r="F41" s="811">
        <v>-57.4</v>
      </c>
      <c r="G41" s="811">
        <v>-63.7</v>
      </c>
      <c r="H41" s="811">
        <v>-76</v>
      </c>
      <c r="J41" s="132"/>
      <c r="K41" s="132"/>
      <c r="L41" s="132"/>
    </row>
    <row r="42" spans="1:12" x14ac:dyDescent="0.25">
      <c r="A42" s="197"/>
      <c r="B42" s="197"/>
      <c r="C42" s="810" t="s">
        <v>300</v>
      </c>
      <c r="D42" s="196" t="s">
        <v>8</v>
      </c>
      <c r="E42" s="197">
        <v>5</v>
      </c>
      <c r="F42" s="811">
        <v>-10</v>
      </c>
      <c r="G42" s="811">
        <v>-11</v>
      </c>
      <c r="H42" s="811">
        <v>-13</v>
      </c>
      <c r="I42" s="135" t="s">
        <v>363</v>
      </c>
      <c r="J42" s="132"/>
      <c r="K42" s="132"/>
      <c r="L42" s="132"/>
    </row>
    <row r="43" spans="1:12" x14ac:dyDescent="0.25">
      <c r="A43" s="197"/>
      <c r="B43" s="197"/>
      <c r="C43" s="810"/>
      <c r="D43" s="196" t="s">
        <v>9</v>
      </c>
      <c r="E43" s="197">
        <v>5</v>
      </c>
      <c r="F43" s="811">
        <v>5</v>
      </c>
      <c r="G43" s="811">
        <v>5.5</v>
      </c>
      <c r="H43" s="811">
        <v>6.5</v>
      </c>
      <c r="J43" s="638"/>
      <c r="K43" s="638"/>
      <c r="L43" s="638"/>
    </row>
    <row r="44" spans="1:12" x14ac:dyDescent="0.25">
      <c r="A44" s="197"/>
      <c r="B44" s="197"/>
      <c r="C44" s="810"/>
      <c r="D44" s="196"/>
      <c r="E44" s="197"/>
      <c r="F44" s="811"/>
      <c r="G44" s="811"/>
      <c r="H44" s="811"/>
      <c r="J44" s="133"/>
      <c r="K44" s="133"/>
      <c r="L44" s="133"/>
    </row>
    <row r="45" spans="1:12" x14ac:dyDescent="0.25">
      <c r="A45" s="197"/>
      <c r="B45" s="197"/>
      <c r="C45" s="810"/>
      <c r="D45" s="196" t="s">
        <v>151</v>
      </c>
      <c r="E45" s="197">
        <v>400</v>
      </c>
      <c r="F45" s="811">
        <v>224.5</v>
      </c>
      <c r="G45" s="811">
        <v>327</v>
      </c>
      <c r="H45" s="811">
        <v>327</v>
      </c>
      <c r="I45" s="135" t="s">
        <v>355</v>
      </c>
      <c r="J45" s="132"/>
      <c r="K45" s="132"/>
      <c r="L45" s="132"/>
    </row>
    <row r="46" spans="1:12" x14ac:dyDescent="0.25">
      <c r="A46" s="197"/>
      <c r="B46" s="197"/>
      <c r="C46" s="810">
        <v>10</v>
      </c>
      <c r="D46" s="196" t="s">
        <v>8</v>
      </c>
      <c r="E46" s="197">
        <v>2</v>
      </c>
      <c r="F46" s="811">
        <v>3.6</v>
      </c>
      <c r="G46" s="811">
        <v>5.2</v>
      </c>
      <c r="H46" s="811">
        <v>5.2</v>
      </c>
      <c r="J46" s="144"/>
      <c r="K46" s="144"/>
      <c r="L46" s="144"/>
    </row>
    <row r="47" spans="1:12" x14ac:dyDescent="0.25">
      <c r="A47" s="197"/>
      <c r="B47" s="197"/>
      <c r="C47" s="810"/>
      <c r="D47" s="196" t="s">
        <v>9</v>
      </c>
      <c r="E47" s="197"/>
      <c r="F47" s="811">
        <v>1.8</v>
      </c>
      <c r="G47" s="811">
        <v>2.2400000000000002</v>
      </c>
      <c r="H47" s="811">
        <v>2.2400000000000002</v>
      </c>
      <c r="J47" s="133"/>
      <c r="K47" s="133"/>
      <c r="L47" s="133"/>
    </row>
    <row r="48" spans="1:12" x14ac:dyDescent="0.25">
      <c r="A48" s="197"/>
      <c r="B48" s="197"/>
      <c r="C48" s="810" t="s">
        <v>58</v>
      </c>
      <c r="D48" s="196" t="s">
        <v>7</v>
      </c>
      <c r="E48" s="197">
        <v>120</v>
      </c>
      <c r="F48" s="811">
        <v>8</v>
      </c>
      <c r="G48" s="811">
        <v>8</v>
      </c>
      <c r="H48" s="811">
        <v>8</v>
      </c>
      <c r="J48" s="132"/>
      <c r="K48" s="132"/>
      <c r="L48" s="132"/>
    </row>
    <row r="49" spans="1:12" x14ac:dyDescent="0.25">
      <c r="A49" s="197"/>
      <c r="B49" s="197"/>
      <c r="C49" s="810">
        <v>35</v>
      </c>
      <c r="D49" s="196" t="s">
        <v>8</v>
      </c>
      <c r="E49" s="197">
        <v>2</v>
      </c>
      <c r="F49" s="845">
        <v>0.4</v>
      </c>
      <c r="G49" s="845">
        <v>0.4</v>
      </c>
      <c r="H49" s="845">
        <v>0.4</v>
      </c>
      <c r="I49" s="141"/>
      <c r="J49" s="144"/>
      <c r="K49" s="144"/>
      <c r="L49" s="144"/>
    </row>
    <row r="50" spans="1:12" x14ac:dyDescent="0.25">
      <c r="A50" s="197"/>
      <c r="B50" s="197"/>
      <c r="C50" s="810"/>
      <c r="D50" s="196" t="s">
        <v>9</v>
      </c>
      <c r="E50" s="197"/>
      <c r="F50" s="845">
        <v>0.2</v>
      </c>
      <c r="G50" s="845">
        <v>0.2</v>
      </c>
      <c r="H50" s="845">
        <v>0.2</v>
      </c>
      <c r="J50" s="138"/>
      <c r="K50" s="132"/>
      <c r="L50" s="132"/>
    </row>
    <row r="51" spans="1:12" ht="16.5" thickBot="1" x14ac:dyDescent="0.3">
      <c r="A51" s="203"/>
      <c r="B51" s="203"/>
      <c r="C51" s="201">
        <v>110</v>
      </c>
      <c r="D51" s="202" t="s">
        <v>7</v>
      </c>
      <c r="E51" s="203">
        <v>80</v>
      </c>
      <c r="F51" s="819">
        <v>22.932600000000001</v>
      </c>
      <c r="G51" s="819">
        <v>32.574599999999997</v>
      </c>
      <c r="H51" s="819">
        <v>32.8628</v>
      </c>
      <c r="J51" s="798"/>
      <c r="K51" s="798"/>
      <c r="L51" s="798"/>
    </row>
    <row r="52" spans="1:12" s="34" customFormat="1" ht="16.5" thickBot="1" x14ac:dyDescent="0.3">
      <c r="A52" s="204"/>
      <c r="B52" s="204"/>
      <c r="C52" s="820" t="s">
        <v>131</v>
      </c>
      <c r="D52" s="821"/>
      <c r="E52" s="204"/>
      <c r="F52" s="822">
        <v>0</v>
      </c>
      <c r="G52" s="822">
        <v>0</v>
      </c>
      <c r="H52" s="822">
        <v>0</v>
      </c>
      <c r="I52" s="112"/>
      <c r="J52" s="1329" t="s">
        <v>183</v>
      </c>
      <c r="K52" s="1330"/>
      <c r="L52" s="1331"/>
    </row>
    <row r="53" spans="1:12" ht="16.5" thickBot="1" x14ac:dyDescent="0.3">
      <c r="A53" s="195"/>
      <c r="B53" s="195"/>
      <c r="C53" s="823" t="s">
        <v>90</v>
      </c>
      <c r="D53" s="194"/>
      <c r="E53" s="195"/>
      <c r="F53" s="809"/>
      <c r="G53" s="809"/>
      <c r="H53" s="809"/>
      <c r="I53" s="145"/>
      <c r="J53" s="266" t="s">
        <v>5</v>
      </c>
      <c r="K53" s="657" t="s">
        <v>6</v>
      </c>
      <c r="L53" s="1297" t="s">
        <v>405</v>
      </c>
    </row>
    <row r="54" spans="1:12" x14ac:dyDescent="0.25">
      <c r="A54" s="197"/>
      <c r="B54" s="197"/>
      <c r="C54" s="824" t="s">
        <v>89</v>
      </c>
      <c r="D54" s="196" t="s">
        <v>7</v>
      </c>
      <c r="E54" s="197"/>
      <c r="F54" s="811">
        <v>0.5</v>
      </c>
      <c r="G54" s="811">
        <v>1</v>
      </c>
      <c r="H54" s="811">
        <v>1</v>
      </c>
      <c r="I54" s="135" t="s">
        <v>363</v>
      </c>
      <c r="J54" s="276">
        <v>0.01</v>
      </c>
      <c r="K54" s="278">
        <v>0.02</v>
      </c>
      <c r="L54" s="277">
        <v>0.02</v>
      </c>
    </row>
    <row r="55" spans="1:12" x14ac:dyDescent="0.25">
      <c r="A55" s="197"/>
      <c r="B55" s="197"/>
      <c r="C55" s="824" t="s">
        <v>74</v>
      </c>
      <c r="D55" s="196" t="s">
        <v>7</v>
      </c>
      <c r="E55" s="197"/>
      <c r="F55" s="811">
        <v>58.5</v>
      </c>
      <c r="G55" s="811">
        <v>40</v>
      </c>
      <c r="H55" s="811">
        <v>40</v>
      </c>
      <c r="I55" s="135" t="s">
        <v>363</v>
      </c>
      <c r="J55" s="282">
        <v>0.93</v>
      </c>
      <c r="K55" s="658">
        <v>0.64</v>
      </c>
      <c r="L55" s="284">
        <v>0.64</v>
      </c>
    </row>
    <row r="56" spans="1:12" x14ac:dyDescent="0.25">
      <c r="A56" s="197"/>
      <c r="B56" s="197"/>
      <c r="C56" s="824" t="s">
        <v>62</v>
      </c>
      <c r="D56" s="196" t="s">
        <v>7</v>
      </c>
      <c r="E56" s="197"/>
      <c r="F56" s="811">
        <v>11.5</v>
      </c>
      <c r="G56" s="811">
        <v>18</v>
      </c>
      <c r="H56" s="811">
        <v>18</v>
      </c>
      <c r="I56" s="135" t="s">
        <v>355</v>
      </c>
      <c r="J56" s="282">
        <v>0.18</v>
      </c>
      <c r="K56" s="658">
        <v>0.28999999999999998</v>
      </c>
      <c r="L56" s="284">
        <v>0.28999999999999998</v>
      </c>
    </row>
    <row r="57" spans="1:12" x14ac:dyDescent="0.25">
      <c r="A57" s="197"/>
      <c r="B57" s="197"/>
      <c r="C57" s="824" t="s">
        <v>285</v>
      </c>
      <c r="D57" s="196" t="s">
        <v>7</v>
      </c>
      <c r="E57" s="197"/>
      <c r="F57" s="811">
        <v>0</v>
      </c>
      <c r="G57" s="811">
        <v>0.05</v>
      </c>
      <c r="H57" s="811">
        <v>0.05</v>
      </c>
      <c r="I57" s="135" t="s">
        <v>355</v>
      </c>
      <c r="J57" s="282">
        <v>0</v>
      </c>
      <c r="K57" s="658">
        <v>0</v>
      </c>
      <c r="L57" s="284">
        <v>0</v>
      </c>
    </row>
    <row r="58" spans="1:12" x14ac:dyDescent="0.25">
      <c r="A58" s="197"/>
      <c r="B58" s="197"/>
      <c r="C58" s="824" t="s">
        <v>75</v>
      </c>
      <c r="D58" s="196" t="s">
        <v>7</v>
      </c>
      <c r="E58" s="197"/>
      <c r="F58" s="811">
        <v>29</v>
      </c>
      <c r="G58" s="811">
        <v>42</v>
      </c>
      <c r="H58" s="811">
        <v>42</v>
      </c>
      <c r="I58" s="135" t="s">
        <v>355</v>
      </c>
      <c r="J58" s="282">
        <v>0.46</v>
      </c>
      <c r="K58" s="658">
        <v>0.67</v>
      </c>
      <c r="L58" s="284">
        <v>0.67</v>
      </c>
    </row>
    <row r="59" spans="1:12" x14ac:dyDescent="0.25">
      <c r="A59" s="197"/>
      <c r="B59" s="197"/>
      <c r="C59" s="824" t="s">
        <v>71</v>
      </c>
      <c r="D59" s="196" t="s">
        <v>7</v>
      </c>
      <c r="E59" s="197"/>
      <c r="F59" s="811">
        <v>4</v>
      </c>
      <c r="G59" s="811">
        <v>25</v>
      </c>
      <c r="H59" s="811">
        <v>25</v>
      </c>
      <c r="I59" s="135" t="s">
        <v>355</v>
      </c>
      <c r="J59" s="282">
        <v>0.06</v>
      </c>
      <c r="K59" s="658">
        <v>0.4</v>
      </c>
      <c r="L59" s="284">
        <v>0.4</v>
      </c>
    </row>
    <row r="60" spans="1:12" x14ac:dyDescent="0.25">
      <c r="A60" s="197"/>
      <c r="B60" s="197"/>
      <c r="C60" s="824" t="s">
        <v>67</v>
      </c>
      <c r="D60" s="196" t="s">
        <v>7</v>
      </c>
      <c r="E60" s="197"/>
      <c r="F60" s="811">
        <v>24.5</v>
      </c>
      <c r="G60" s="811">
        <v>34.5</v>
      </c>
      <c r="H60" s="811">
        <v>34.5</v>
      </c>
      <c r="I60" s="135" t="s">
        <v>355</v>
      </c>
      <c r="J60" s="282">
        <v>0.39</v>
      </c>
      <c r="K60" s="658">
        <v>0.55000000000000004</v>
      </c>
      <c r="L60" s="284">
        <v>0.55000000000000004</v>
      </c>
    </row>
    <row r="61" spans="1:12" x14ac:dyDescent="0.25">
      <c r="A61" s="197"/>
      <c r="B61" s="197"/>
      <c r="C61" s="824" t="s">
        <v>69</v>
      </c>
      <c r="D61" s="196" t="s">
        <v>7</v>
      </c>
      <c r="E61" s="197"/>
      <c r="F61" s="811">
        <v>49</v>
      </c>
      <c r="G61" s="811">
        <v>84</v>
      </c>
      <c r="H61" s="811">
        <v>84</v>
      </c>
      <c r="I61" s="135" t="s">
        <v>363</v>
      </c>
      <c r="J61" s="282">
        <v>0.78</v>
      </c>
      <c r="K61" s="658">
        <v>1.34</v>
      </c>
      <c r="L61" s="284">
        <v>1.34</v>
      </c>
    </row>
    <row r="62" spans="1:12" x14ac:dyDescent="0.25">
      <c r="A62" s="197"/>
      <c r="B62" s="197"/>
      <c r="C62" s="824" t="s">
        <v>65</v>
      </c>
      <c r="D62" s="196" t="s">
        <v>7</v>
      </c>
      <c r="E62" s="197"/>
      <c r="F62" s="811">
        <v>2</v>
      </c>
      <c r="G62" s="811">
        <v>3</v>
      </c>
      <c r="H62" s="811">
        <v>3</v>
      </c>
      <c r="I62" s="135" t="s">
        <v>363</v>
      </c>
      <c r="J62" s="282">
        <v>0.03</v>
      </c>
      <c r="K62" s="658">
        <v>0.05</v>
      </c>
      <c r="L62" s="284">
        <v>0.05</v>
      </c>
    </row>
    <row r="63" spans="1:12" x14ac:dyDescent="0.25">
      <c r="A63" s="197"/>
      <c r="B63" s="197"/>
      <c r="C63" s="824" t="s">
        <v>76</v>
      </c>
      <c r="D63" s="196" t="s">
        <v>7</v>
      </c>
      <c r="E63" s="197"/>
      <c r="F63" s="811">
        <v>18</v>
      </c>
      <c r="G63" s="811">
        <v>22.45</v>
      </c>
      <c r="H63" s="811">
        <v>22.45</v>
      </c>
      <c r="I63" s="135" t="s">
        <v>355</v>
      </c>
      <c r="J63" s="282">
        <v>0.28999999999999998</v>
      </c>
      <c r="K63" s="658">
        <v>0.36</v>
      </c>
      <c r="L63" s="284">
        <v>0.36</v>
      </c>
    </row>
    <row r="64" spans="1:12" x14ac:dyDescent="0.25">
      <c r="A64" s="197"/>
      <c r="B64" s="197"/>
      <c r="C64" s="824" t="s">
        <v>77</v>
      </c>
      <c r="D64" s="196" t="s">
        <v>7</v>
      </c>
      <c r="E64" s="197"/>
      <c r="F64" s="811">
        <v>22.5</v>
      </c>
      <c r="G64" s="811">
        <v>46</v>
      </c>
      <c r="H64" s="811">
        <v>46</v>
      </c>
      <c r="I64" s="135" t="s">
        <v>364</v>
      </c>
      <c r="J64" s="282">
        <v>0.36</v>
      </c>
      <c r="K64" s="658">
        <v>0.73</v>
      </c>
      <c r="L64" s="284">
        <v>0.73</v>
      </c>
    </row>
    <row r="65" spans="1:12" ht="16.5" thickBot="1" x14ac:dyDescent="0.3">
      <c r="A65" s="205"/>
      <c r="B65" s="205"/>
      <c r="C65" s="825" t="s">
        <v>182</v>
      </c>
      <c r="D65" s="202" t="s">
        <v>7</v>
      </c>
      <c r="E65" s="205"/>
      <c r="F65" s="811">
        <v>5</v>
      </c>
      <c r="G65" s="811">
        <v>11</v>
      </c>
      <c r="H65" s="811">
        <v>11</v>
      </c>
      <c r="I65" s="135" t="s">
        <v>363</v>
      </c>
      <c r="J65" s="660">
        <v>0.08</v>
      </c>
      <c r="K65" s="664">
        <v>0.17</v>
      </c>
      <c r="L65" s="661">
        <v>0.17</v>
      </c>
    </row>
    <row r="66" spans="1:12" ht="16.5" thickBot="1" x14ac:dyDescent="0.3">
      <c r="A66" s="206"/>
      <c r="B66" s="206"/>
      <c r="C66" s="826" t="s">
        <v>184</v>
      </c>
      <c r="D66" s="827"/>
      <c r="E66" s="206"/>
      <c r="F66" s="828">
        <v>224.5</v>
      </c>
      <c r="G66" s="828">
        <v>327</v>
      </c>
      <c r="H66" s="828">
        <v>327</v>
      </c>
      <c r="J66" s="273">
        <v>3.57</v>
      </c>
      <c r="K66" s="274">
        <v>5.2</v>
      </c>
      <c r="L66" s="275">
        <v>5.2</v>
      </c>
    </row>
    <row r="67" spans="1:12" s="34" customFormat="1" ht="16.5" thickBot="1" x14ac:dyDescent="0.3">
      <c r="A67" s="204"/>
      <c r="B67" s="204"/>
      <c r="C67" s="820" t="s">
        <v>133</v>
      </c>
      <c r="D67" s="821"/>
      <c r="E67" s="204"/>
      <c r="F67" s="829">
        <v>0</v>
      </c>
      <c r="G67" s="822">
        <v>0</v>
      </c>
      <c r="H67" s="822">
        <v>0</v>
      </c>
      <c r="I67" s="135"/>
      <c r="J67" s="165">
        <v>3.57</v>
      </c>
      <c r="K67" s="265">
        <v>5.22</v>
      </c>
      <c r="L67" s="166">
        <v>5.22</v>
      </c>
    </row>
    <row r="68" spans="1:12" ht="16.5" thickBot="1" x14ac:dyDescent="0.3">
      <c r="A68" s="206"/>
      <c r="B68" s="206"/>
      <c r="C68" s="830" t="s">
        <v>11</v>
      </c>
      <c r="D68" s="827"/>
      <c r="E68" s="206"/>
      <c r="F68" s="831">
        <v>0</v>
      </c>
      <c r="G68" s="831">
        <v>0</v>
      </c>
      <c r="H68" s="831">
        <v>0</v>
      </c>
      <c r="J68" s="141"/>
    </row>
    <row r="69" spans="1:12" x14ac:dyDescent="0.25">
      <c r="A69" s="195"/>
      <c r="B69" s="195"/>
      <c r="C69" s="808"/>
      <c r="D69" s="194"/>
      <c r="E69" s="195"/>
      <c r="F69" s="809"/>
      <c r="G69" s="809"/>
      <c r="H69" s="809"/>
    </row>
    <row r="70" spans="1:12" x14ac:dyDescent="0.25">
      <c r="A70" s="197"/>
      <c r="B70" s="197"/>
      <c r="C70" s="810">
        <v>10</v>
      </c>
      <c r="D70" s="196" t="s">
        <v>151</v>
      </c>
      <c r="E70" s="197"/>
      <c r="F70" s="811">
        <v>307.52</v>
      </c>
      <c r="G70" s="811">
        <v>465.6</v>
      </c>
      <c r="H70" s="811">
        <v>465.6</v>
      </c>
      <c r="J70" s="132"/>
      <c r="K70" s="132"/>
      <c r="L70" s="132"/>
    </row>
    <row r="71" spans="1:12" x14ac:dyDescent="0.25">
      <c r="A71" s="197"/>
      <c r="B71" s="197"/>
      <c r="C71" s="810" t="s">
        <v>0</v>
      </c>
      <c r="D71" s="196" t="s">
        <v>8</v>
      </c>
      <c r="E71" s="197"/>
      <c r="F71" s="811">
        <v>4.9000000000000004</v>
      </c>
      <c r="G71" s="811">
        <v>7.4</v>
      </c>
      <c r="H71" s="811">
        <v>7.4</v>
      </c>
      <c r="J71" s="132"/>
      <c r="K71" s="132"/>
      <c r="L71" s="132"/>
    </row>
    <row r="72" spans="1:12" x14ac:dyDescent="0.25">
      <c r="A72" s="197"/>
      <c r="B72" s="197"/>
      <c r="C72" s="810"/>
      <c r="D72" s="196" t="s">
        <v>9</v>
      </c>
      <c r="E72" s="197"/>
      <c r="F72" s="811">
        <v>2.4</v>
      </c>
      <c r="G72" s="811">
        <v>3.5</v>
      </c>
      <c r="H72" s="811">
        <v>3.5</v>
      </c>
      <c r="J72" s="180"/>
      <c r="K72" s="180"/>
      <c r="L72" s="180"/>
    </row>
    <row r="73" spans="1:12" x14ac:dyDescent="0.25">
      <c r="A73" s="197"/>
      <c r="B73" s="197"/>
      <c r="C73" s="810" t="s">
        <v>12</v>
      </c>
      <c r="D73" s="196" t="s">
        <v>7</v>
      </c>
      <c r="E73" s="197"/>
      <c r="F73" s="811">
        <v>3.8</v>
      </c>
      <c r="G73" s="811">
        <v>3.8</v>
      </c>
      <c r="H73" s="811">
        <v>3.8</v>
      </c>
      <c r="J73" s="132"/>
      <c r="K73" s="132"/>
      <c r="L73" s="132"/>
    </row>
    <row r="74" spans="1:12" x14ac:dyDescent="0.25">
      <c r="A74" s="197"/>
      <c r="B74" s="197"/>
      <c r="C74" s="810">
        <v>35</v>
      </c>
      <c r="D74" s="196" t="s">
        <v>8</v>
      </c>
      <c r="E74" s="197"/>
      <c r="F74" s="512">
        <v>0.2</v>
      </c>
      <c r="G74" s="512">
        <v>0.2</v>
      </c>
      <c r="H74" s="512">
        <v>0.2</v>
      </c>
      <c r="J74" s="132"/>
      <c r="K74" s="132"/>
      <c r="L74" s="132"/>
    </row>
    <row r="75" spans="1:12" x14ac:dyDescent="0.25">
      <c r="A75" s="197"/>
      <c r="B75" s="197"/>
      <c r="C75" s="810"/>
      <c r="D75" s="196" t="s">
        <v>9</v>
      </c>
      <c r="E75" s="197"/>
      <c r="F75" s="707">
        <v>0.1</v>
      </c>
      <c r="G75" s="512">
        <v>0.1</v>
      </c>
      <c r="H75" s="512">
        <v>0.1</v>
      </c>
      <c r="J75" s="132"/>
      <c r="K75" s="132"/>
      <c r="L75" s="132"/>
    </row>
    <row r="76" spans="1:12" ht="16.5" thickBot="1" x14ac:dyDescent="0.3">
      <c r="A76" s="203"/>
      <c r="B76" s="203"/>
      <c r="C76" s="201">
        <v>110</v>
      </c>
      <c r="D76" s="202" t="s">
        <v>7</v>
      </c>
      <c r="E76" s="203"/>
      <c r="F76" s="819">
        <v>29.234400000000001</v>
      </c>
      <c r="G76" s="819">
        <v>44.050899999999999</v>
      </c>
      <c r="H76" s="819">
        <v>44.4407</v>
      </c>
      <c r="J76" s="798"/>
      <c r="K76" s="798"/>
      <c r="L76" s="798"/>
    </row>
    <row r="77" spans="1:12" s="34" customFormat="1" ht="16.5" thickBot="1" x14ac:dyDescent="0.3">
      <c r="A77" s="204"/>
      <c r="B77" s="204"/>
      <c r="C77" s="832" t="s">
        <v>132</v>
      </c>
      <c r="D77" s="821"/>
      <c r="E77" s="204"/>
      <c r="F77" s="822">
        <v>0</v>
      </c>
      <c r="G77" s="822">
        <v>0</v>
      </c>
      <c r="H77" s="822">
        <v>0</v>
      </c>
      <c r="I77" s="135"/>
      <c r="J77" s="1373" t="s">
        <v>183</v>
      </c>
      <c r="K77" s="1374"/>
      <c r="L77" s="1375"/>
    </row>
    <row r="78" spans="1:12" ht="16.5" thickBot="1" x14ac:dyDescent="0.3">
      <c r="A78" s="195"/>
      <c r="B78" s="195"/>
      <c r="C78" s="808" t="s">
        <v>91</v>
      </c>
      <c r="D78" s="194"/>
      <c r="E78" s="195"/>
      <c r="F78" s="809"/>
      <c r="G78" s="809"/>
      <c r="H78" s="809"/>
      <c r="J78" s="266" t="s">
        <v>5</v>
      </c>
      <c r="K78" s="662" t="s">
        <v>6</v>
      </c>
      <c r="L78" s="1297" t="s">
        <v>405</v>
      </c>
    </row>
    <row r="79" spans="1:12" x14ac:dyDescent="0.25">
      <c r="A79" s="197"/>
      <c r="B79" s="197"/>
      <c r="C79" s="824" t="s">
        <v>286</v>
      </c>
      <c r="D79" s="196" t="s">
        <v>7</v>
      </c>
      <c r="E79" s="197"/>
      <c r="F79" s="811">
        <v>11</v>
      </c>
      <c r="G79" s="811">
        <v>34</v>
      </c>
      <c r="H79" s="811">
        <v>34</v>
      </c>
      <c r="I79" s="135" t="s">
        <v>355</v>
      </c>
      <c r="J79" s="146">
        <v>0.17</v>
      </c>
      <c r="K79" s="663">
        <v>0.54</v>
      </c>
      <c r="L79" s="147">
        <v>0.54</v>
      </c>
    </row>
    <row r="80" spans="1:12" x14ac:dyDescent="0.25">
      <c r="A80" s="197"/>
      <c r="B80" s="197"/>
      <c r="C80" s="824" t="s">
        <v>78</v>
      </c>
      <c r="D80" s="196" t="s">
        <v>7</v>
      </c>
      <c r="E80" s="197"/>
      <c r="F80" s="811">
        <v>37</v>
      </c>
      <c r="G80" s="811">
        <v>58</v>
      </c>
      <c r="H80" s="811">
        <v>58</v>
      </c>
      <c r="I80" s="135" t="s">
        <v>363</v>
      </c>
      <c r="J80" s="282">
        <v>0.59</v>
      </c>
      <c r="K80" s="658">
        <v>0.92</v>
      </c>
      <c r="L80" s="284">
        <v>0.92</v>
      </c>
    </row>
    <row r="81" spans="1:12" x14ac:dyDescent="0.25">
      <c r="A81" s="197"/>
      <c r="B81" s="197"/>
      <c r="C81" s="824" t="s">
        <v>66</v>
      </c>
      <c r="D81" s="196" t="s">
        <v>7</v>
      </c>
      <c r="E81" s="197"/>
      <c r="F81" s="811">
        <v>70</v>
      </c>
      <c r="G81" s="811">
        <v>90.5</v>
      </c>
      <c r="H81" s="811">
        <v>90.5</v>
      </c>
      <c r="I81" s="135" t="s">
        <v>363</v>
      </c>
      <c r="J81" s="282">
        <v>1.1100000000000001</v>
      </c>
      <c r="K81" s="658">
        <v>1.44</v>
      </c>
      <c r="L81" s="284">
        <v>1.44</v>
      </c>
    </row>
    <row r="82" spans="1:12" x14ac:dyDescent="0.25">
      <c r="A82" s="197"/>
      <c r="B82" s="197"/>
      <c r="C82" s="824" t="s">
        <v>64</v>
      </c>
      <c r="D82" s="196" t="s">
        <v>7</v>
      </c>
      <c r="E82" s="197"/>
      <c r="F82" s="811">
        <v>22</v>
      </c>
      <c r="G82" s="811">
        <v>31.5</v>
      </c>
      <c r="H82" s="811">
        <v>31.5</v>
      </c>
      <c r="I82" s="135" t="s">
        <v>355</v>
      </c>
      <c r="J82" s="282">
        <v>0.35</v>
      </c>
      <c r="K82" s="658">
        <v>0.5</v>
      </c>
      <c r="L82" s="284">
        <v>0.5</v>
      </c>
    </row>
    <row r="83" spans="1:12" x14ac:dyDescent="0.25">
      <c r="A83" s="197"/>
      <c r="B83" s="197"/>
      <c r="C83" s="824" t="s">
        <v>63</v>
      </c>
      <c r="D83" s="196" t="s">
        <v>7</v>
      </c>
      <c r="E83" s="197"/>
      <c r="F83" s="811">
        <v>36.5</v>
      </c>
      <c r="G83" s="811">
        <v>36</v>
      </c>
      <c r="H83" s="811">
        <v>36</v>
      </c>
      <c r="I83" s="135" t="s">
        <v>355</v>
      </c>
      <c r="J83" s="282">
        <v>0.57999999999999996</v>
      </c>
      <c r="K83" s="658">
        <v>0.56999999999999995</v>
      </c>
      <c r="L83" s="284">
        <v>0.56999999999999995</v>
      </c>
    </row>
    <row r="84" spans="1:12" x14ac:dyDescent="0.25">
      <c r="A84" s="197"/>
      <c r="B84" s="197"/>
      <c r="C84" s="824" t="s">
        <v>287</v>
      </c>
      <c r="D84" s="196" t="s">
        <v>7</v>
      </c>
      <c r="E84" s="197"/>
      <c r="F84" s="811">
        <v>39.5</v>
      </c>
      <c r="G84" s="811">
        <v>69</v>
      </c>
      <c r="H84" s="811">
        <v>69</v>
      </c>
      <c r="I84" s="135" t="s">
        <v>355</v>
      </c>
      <c r="J84" s="282">
        <v>0.63</v>
      </c>
      <c r="K84" s="658">
        <v>1.1000000000000001</v>
      </c>
      <c r="L84" s="284">
        <v>1.1000000000000001</v>
      </c>
    </row>
    <row r="85" spans="1:12" x14ac:dyDescent="0.25">
      <c r="A85" s="197"/>
      <c r="B85" s="197"/>
      <c r="C85" s="824" t="s">
        <v>80</v>
      </c>
      <c r="D85" s="196" t="s">
        <v>7</v>
      </c>
      <c r="E85" s="197"/>
      <c r="F85" s="811">
        <v>44.5</v>
      </c>
      <c r="G85" s="811">
        <v>89.58</v>
      </c>
      <c r="H85" s="811">
        <v>89.58</v>
      </c>
      <c r="I85" s="135" t="s">
        <v>363</v>
      </c>
      <c r="J85" s="282">
        <v>0.71</v>
      </c>
      <c r="K85" s="658">
        <v>1.42</v>
      </c>
      <c r="L85" s="284">
        <v>1.42</v>
      </c>
    </row>
    <row r="86" spans="1:12" x14ac:dyDescent="0.25">
      <c r="A86" s="197"/>
      <c r="B86" s="197"/>
      <c r="C86" s="824" t="s">
        <v>81</v>
      </c>
      <c r="D86" s="196" t="s">
        <v>7</v>
      </c>
      <c r="E86" s="197"/>
      <c r="F86" s="811">
        <v>0.01</v>
      </c>
      <c r="G86" s="811">
        <v>0.01</v>
      </c>
      <c r="H86" s="811">
        <v>0.01</v>
      </c>
      <c r="I86" s="135" t="s">
        <v>355</v>
      </c>
      <c r="J86" s="282">
        <v>0</v>
      </c>
      <c r="K86" s="658">
        <v>0</v>
      </c>
      <c r="L86" s="284">
        <v>0</v>
      </c>
    </row>
    <row r="87" spans="1:12" x14ac:dyDescent="0.25">
      <c r="A87" s="197"/>
      <c r="B87" s="197"/>
      <c r="C87" s="824" t="s">
        <v>82</v>
      </c>
      <c r="D87" s="196" t="s">
        <v>7</v>
      </c>
      <c r="E87" s="197"/>
      <c r="F87" s="811">
        <v>47</v>
      </c>
      <c r="G87" s="811">
        <v>57</v>
      </c>
      <c r="H87" s="811">
        <v>57</v>
      </c>
      <c r="I87" s="135" t="s">
        <v>363</v>
      </c>
      <c r="J87" s="282">
        <v>0.75</v>
      </c>
      <c r="K87" s="658">
        <v>0.91</v>
      </c>
      <c r="L87" s="284">
        <v>0.91</v>
      </c>
    </row>
    <row r="88" spans="1:12" x14ac:dyDescent="0.25">
      <c r="A88" s="197"/>
      <c r="B88" s="197"/>
      <c r="C88" s="824" t="s">
        <v>83</v>
      </c>
      <c r="D88" s="196" t="s">
        <v>7</v>
      </c>
      <c r="E88" s="197"/>
      <c r="F88" s="811">
        <v>0.01</v>
      </c>
      <c r="G88" s="811">
        <v>0.01</v>
      </c>
      <c r="H88" s="811">
        <v>0.01</v>
      </c>
      <c r="I88" s="135" t="s">
        <v>355</v>
      </c>
      <c r="J88" s="282">
        <v>0</v>
      </c>
      <c r="K88" s="658">
        <v>0</v>
      </c>
      <c r="L88" s="284">
        <v>0</v>
      </c>
    </row>
    <row r="89" spans="1:12" ht="16.5" thickBot="1" x14ac:dyDescent="0.3">
      <c r="A89" s="205"/>
      <c r="B89" s="205"/>
      <c r="C89" s="825" t="s">
        <v>288</v>
      </c>
      <c r="D89" s="202" t="s">
        <v>7</v>
      </c>
      <c r="E89" s="205"/>
      <c r="F89" s="833">
        <v>0</v>
      </c>
      <c r="G89" s="833">
        <v>0</v>
      </c>
      <c r="H89" s="833">
        <v>0</v>
      </c>
      <c r="I89" s="135" t="s">
        <v>363</v>
      </c>
      <c r="J89" s="660">
        <v>0</v>
      </c>
      <c r="K89" s="664">
        <v>0</v>
      </c>
      <c r="L89" s="661">
        <v>0</v>
      </c>
    </row>
    <row r="90" spans="1:12" ht="16.5" thickBot="1" x14ac:dyDescent="0.3">
      <c r="A90" s="299"/>
      <c r="B90" s="299"/>
      <c r="C90" s="834" t="s">
        <v>185</v>
      </c>
      <c r="D90" s="835"/>
      <c r="E90" s="299"/>
      <c r="F90" s="828">
        <v>307.52</v>
      </c>
      <c r="G90" s="828">
        <v>465.6</v>
      </c>
      <c r="H90" s="836">
        <v>465.6</v>
      </c>
      <c r="J90" s="165">
        <v>4.8899999999999997</v>
      </c>
      <c r="K90" s="265">
        <v>7.4</v>
      </c>
      <c r="L90" s="166">
        <v>7.4</v>
      </c>
    </row>
    <row r="91" spans="1:12" ht="16.5" thickBot="1" x14ac:dyDescent="0.3">
      <c r="A91" s="299"/>
      <c r="B91" s="299"/>
      <c r="C91" s="834" t="s">
        <v>186</v>
      </c>
      <c r="D91" s="835"/>
      <c r="E91" s="299"/>
      <c r="F91" s="828">
        <v>532.02</v>
      </c>
      <c r="G91" s="828">
        <v>792.6</v>
      </c>
      <c r="H91" s="836">
        <v>792.6</v>
      </c>
      <c r="J91" s="165">
        <v>8.4600000000000009</v>
      </c>
      <c r="K91" s="265">
        <v>12.6</v>
      </c>
      <c r="L91" s="166">
        <v>12.6</v>
      </c>
    </row>
    <row r="92" spans="1:12" s="34" customFormat="1" ht="16.5" thickBot="1" x14ac:dyDescent="0.3">
      <c r="A92" s="300"/>
      <c r="B92" s="300"/>
      <c r="C92" s="837" t="s">
        <v>134</v>
      </c>
      <c r="D92" s="838"/>
      <c r="E92" s="300"/>
      <c r="F92" s="839">
        <v>0</v>
      </c>
      <c r="G92" s="839">
        <v>0</v>
      </c>
      <c r="H92" s="840">
        <v>0</v>
      </c>
      <c r="I92" s="135"/>
      <c r="J92" s="1302"/>
      <c r="K92" s="1302"/>
      <c r="L92" s="1302"/>
    </row>
    <row r="93" spans="1:12" x14ac:dyDescent="0.25">
      <c r="A93" s="195"/>
      <c r="B93" s="195"/>
      <c r="C93" s="808" t="s">
        <v>11</v>
      </c>
      <c r="D93" s="194"/>
      <c r="E93" s="195"/>
      <c r="F93" s="841"/>
      <c r="G93" s="841"/>
      <c r="H93" s="842"/>
      <c r="J93" s="327"/>
      <c r="K93" s="327"/>
      <c r="L93" s="327"/>
    </row>
    <row r="94" spans="1:12" x14ac:dyDescent="0.25">
      <c r="A94" s="197"/>
      <c r="B94" s="197"/>
      <c r="C94" s="810"/>
      <c r="D94" s="196"/>
      <c r="E94" s="197"/>
      <c r="F94" s="843"/>
      <c r="G94" s="843"/>
      <c r="H94" s="844"/>
      <c r="J94" s="133"/>
      <c r="K94" s="133"/>
      <c r="L94" s="133"/>
    </row>
    <row r="95" spans="1:12" x14ac:dyDescent="0.25">
      <c r="A95" s="197"/>
      <c r="B95" s="197"/>
      <c r="C95" s="810" t="s">
        <v>13</v>
      </c>
      <c r="D95" s="196" t="s">
        <v>14</v>
      </c>
      <c r="E95" s="197"/>
      <c r="F95" s="845">
        <v>115</v>
      </c>
      <c r="G95" s="845">
        <v>114</v>
      </c>
      <c r="H95" s="846">
        <v>113</v>
      </c>
      <c r="J95" s="638"/>
      <c r="K95" s="638"/>
      <c r="L95" s="638"/>
    </row>
    <row r="96" spans="1:12" x14ac:dyDescent="0.25">
      <c r="A96" s="197"/>
      <c r="B96" s="197"/>
      <c r="C96" s="810"/>
      <c r="D96" s="196" t="s">
        <v>15</v>
      </c>
      <c r="E96" s="197"/>
      <c r="F96" s="845">
        <v>115</v>
      </c>
      <c r="G96" s="845">
        <v>114</v>
      </c>
      <c r="H96" s="846">
        <v>113</v>
      </c>
    </row>
    <row r="97" spans="1:12" x14ac:dyDescent="0.25">
      <c r="A97" s="197"/>
      <c r="B97" s="197"/>
      <c r="C97" s="810" t="s">
        <v>16</v>
      </c>
      <c r="D97" s="196" t="s">
        <v>14</v>
      </c>
      <c r="E97" s="197"/>
      <c r="F97" s="512">
        <v>35</v>
      </c>
      <c r="G97" s="512">
        <v>35</v>
      </c>
      <c r="H97" s="511">
        <v>35</v>
      </c>
    </row>
    <row r="98" spans="1:12" x14ac:dyDescent="0.25">
      <c r="A98" s="197"/>
      <c r="B98" s="197"/>
      <c r="C98" s="810"/>
      <c r="D98" s="196" t="s">
        <v>15</v>
      </c>
      <c r="E98" s="197"/>
      <c r="F98" s="512">
        <v>35</v>
      </c>
      <c r="G98" s="512">
        <v>35</v>
      </c>
      <c r="H98" s="511">
        <v>35</v>
      </c>
    </row>
    <row r="99" spans="1:12" x14ac:dyDescent="0.25">
      <c r="A99" s="207"/>
      <c r="B99" s="207"/>
      <c r="C99" s="810" t="s">
        <v>17</v>
      </c>
      <c r="D99" s="196" t="s">
        <v>14</v>
      </c>
      <c r="E99" s="207"/>
      <c r="F99" s="847">
        <v>10.5</v>
      </c>
      <c r="G99" s="847">
        <v>10.5</v>
      </c>
      <c r="H99" s="847">
        <v>10.5</v>
      </c>
    </row>
    <row r="100" spans="1:12" ht="16.5" thickBot="1" x14ac:dyDescent="0.3">
      <c r="A100" s="207"/>
      <c r="B100" s="207"/>
      <c r="C100" s="810"/>
      <c r="D100" s="196" t="s">
        <v>15</v>
      </c>
      <c r="E100" s="207"/>
      <c r="F100" s="848">
        <v>10.5</v>
      </c>
      <c r="G100" s="848">
        <v>10.5</v>
      </c>
      <c r="H100" s="848">
        <v>10.5</v>
      </c>
    </row>
    <row r="101" spans="1:12" ht="16.5" thickBot="1" x14ac:dyDescent="0.3">
      <c r="A101" s="301"/>
      <c r="B101" s="301"/>
      <c r="C101" s="849" t="s">
        <v>137</v>
      </c>
      <c r="D101" s="850"/>
      <c r="E101" s="301"/>
      <c r="F101" s="851">
        <v>-0.1</v>
      </c>
      <c r="G101" s="851">
        <v>-0.2</v>
      </c>
      <c r="H101" s="852">
        <v>-0.2</v>
      </c>
    </row>
    <row r="102" spans="1:12" s="34" customFormat="1" ht="16.5" thickBot="1" x14ac:dyDescent="0.3">
      <c r="A102" s="204"/>
      <c r="B102" s="204"/>
      <c r="C102" s="820" t="s">
        <v>130</v>
      </c>
      <c r="D102" s="821"/>
      <c r="E102" s="204"/>
      <c r="F102" s="853">
        <v>-7.0000000000000007E-2</v>
      </c>
      <c r="G102" s="853">
        <v>0</v>
      </c>
      <c r="H102" s="854">
        <v>0</v>
      </c>
      <c r="I102" s="135"/>
      <c r="J102" s="135"/>
      <c r="K102" s="135"/>
      <c r="L102" s="135"/>
    </row>
    <row r="103" spans="1:12" ht="16.5" thickBot="1" x14ac:dyDescent="0.3">
      <c r="A103" s="210"/>
      <c r="B103" s="210"/>
      <c r="C103" s="208" t="s">
        <v>211</v>
      </c>
      <c r="D103" s="209"/>
      <c r="E103" s="210"/>
      <c r="F103" s="768"/>
      <c r="G103" s="768"/>
      <c r="H103" s="855"/>
    </row>
    <row r="104" spans="1:12" x14ac:dyDescent="0.25">
      <c r="A104" s="155"/>
      <c r="B104" s="155"/>
      <c r="C104" s="259"/>
      <c r="D104" s="159"/>
      <c r="E104" s="155"/>
      <c r="F104" s="169"/>
      <c r="G104" s="169"/>
      <c r="H104" s="769"/>
    </row>
    <row r="105" spans="1:12" ht="16.5" thickBot="1" x14ac:dyDescent="0.3">
      <c r="A105" s="155"/>
      <c r="B105" s="155"/>
      <c r="C105" s="856" t="s">
        <v>225</v>
      </c>
      <c r="D105" s="159"/>
      <c r="E105" s="155"/>
      <c r="F105" s="169"/>
      <c r="G105" s="169"/>
      <c r="H105" s="769"/>
    </row>
    <row r="106" spans="1:12" x14ac:dyDescent="0.25">
      <c r="A106" s="1340"/>
      <c r="B106" s="1340"/>
      <c r="C106" s="1370" t="s">
        <v>127</v>
      </c>
      <c r="D106" s="857" t="s">
        <v>2</v>
      </c>
      <c r="E106" s="1340" t="s">
        <v>128</v>
      </c>
      <c r="F106" s="1345" t="s">
        <v>414</v>
      </c>
      <c r="G106" s="1346"/>
      <c r="H106" s="1347"/>
    </row>
    <row r="107" spans="1:12" x14ac:dyDescent="0.25">
      <c r="A107" s="1341"/>
      <c r="B107" s="1341"/>
      <c r="C107" s="1371"/>
      <c r="D107" s="858" t="s">
        <v>3</v>
      </c>
      <c r="E107" s="1341"/>
      <c r="F107" s="1348" t="s">
        <v>5</v>
      </c>
      <c r="G107" s="1348" t="s">
        <v>6</v>
      </c>
      <c r="H107" s="1358" t="s">
        <v>405</v>
      </c>
    </row>
    <row r="108" spans="1:12" ht="16.5" thickBot="1" x14ac:dyDescent="0.3">
      <c r="A108" s="1342"/>
      <c r="B108" s="1342"/>
      <c r="C108" s="1372"/>
      <c r="D108" s="859" t="s">
        <v>4</v>
      </c>
      <c r="E108" s="1342"/>
      <c r="F108" s="1352"/>
      <c r="G108" s="1352"/>
      <c r="H108" s="1359"/>
    </row>
    <row r="109" spans="1:12" x14ac:dyDescent="0.25">
      <c r="A109" s="302"/>
      <c r="B109" s="302"/>
      <c r="C109" s="808"/>
      <c r="D109" s="194"/>
      <c r="E109" s="302"/>
      <c r="F109" s="860"/>
      <c r="G109" s="860"/>
      <c r="H109" s="861"/>
    </row>
    <row r="110" spans="1:12" x14ac:dyDescent="0.25">
      <c r="A110" s="303"/>
      <c r="B110" s="303"/>
      <c r="C110" s="810"/>
      <c r="D110" s="196" t="s">
        <v>161</v>
      </c>
      <c r="E110" s="303" t="s">
        <v>197</v>
      </c>
      <c r="F110" s="815">
        <v>0</v>
      </c>
      <c r="G110" s="815">
        <v>0</v>
      </c>
      <c r="H110" s="862">
        <v>0</v>
      </c>
      <c r="J110" s="327"/>
      <c r="K110" s="327"/>
      <c r="L110" s="327"/>
    </row>
    <row r="111" spans="1:12" x14ac:dyDescent="0.25">
      <c r="A111" s="197" t="s">
        <v>390</v>
      </c>
      <c r="B111" s="197" t="s">
        <v>391</v>
      </c>
      <c r="C111" s="810" t="s">
        <v>301</v>
      </c>
      <c r="D111" s="196" t="s">
        <v>8</v>
      </c>
      <c r="E111" s="304" t="s">
        <v>197</v>
      </c>
      <c r="F111" s="815">
        <v>0</v>
      </c>
      <c r="G111" s="815">
        <v>0</v>
      </c>
      <c r="H111" s="862">
        <v>0</v>
      </c>
      <c r="J111" s="136"/>
      <c r="K111" s="136"/>
      <c r="L111" s="136"/>
    </row>
    <row r="112" spans="1:12" x14ac:dyDescent="0.25">
      <c r="A112" s="304"/>
      <c r="B112" s="304"/>
      <c r="C112" s="810" t="s">
        <v>12</v>
      </c>
      <c r="D112" s="196" t="s">
        <v>9</v>
      </c>
      <c r="E112" s="304" t="s">
        <v>197</v>
      </c>
      <c r="F112" s="815">
        <v>0</v>
      </c>
      <c r="G112" s="815">
        <v>0</v>
      </c>
      <c r="H112" s="862">
        <v>0</v>
      </c>
      <c r="J112" s="141"/>
      <c r="K112" s="141"/>
      <c r="L112" s="141"/>
    </row>
    <row r="113" spans="1:12" x14ac:dyDescent="0.25">
      <c r="A113" s="304"/>
      <c r="B113" s="304"/>
      <c r="C113" s="810"/>
      <c r="D113" s="196"/>
      <c r="E113" s="304"/>
      <c r="F113" s="815"/>
      <c r="G113" s="815"/>
      <c r="H113" s="862"/>
      <c r="J113" s="141"/>
      <c r="K113" s="141"/>
      <c r="L113" s="141"/>
    </row>
    <row r="114" spans="1:12" x14ac:dyDescent="0.25">
      <c r="A114" s="304"/>
      <c r="B114" s="304"/>
      <c r="C114" s="810"/>
      <c r="D114" s="196" t="s">
        <v>162</v>
      </c>
      <c r="E114" s="304">
        <v>40</v>
      </c>
      <c r="F114" s="644">
        <v>6</v>
      </c>
      <c r="G114" s="644">
        <v>16</v>
      </c>
      <c r="H114" s="645">
        <v>16</v>
      </c>
      <c r="J114" s="752"/>
      <c r="K114" s="752"/>
      <c r="L114" s="752"/>
    </row>
    <row r="115" spans="1:12" x14ac:dyDescent="0.25">
      <c r="A115" s="304"/>
      <c r="B115" s="304"/>
      <c r="C115" s="810" t="s">
        <v>302</v>
      </c>
      <c r="D115" s="196" t="s">
        <v>8</v>
      </c>
      <c r="E115" s="304"/>
      <c r="F115" s="644">
        <v>0.3</v>
      </c>
      <c r="G115" s="644">
        <v>0.9</v>
      </c>
      <c r="H115" s="645">
        <v>0.9</v>
      </c>
      <c r="I115" s="135" t="s">
        <v>355</v>
      </c>
      <c r="J115" s="133"/>
      <c r="K115" s="133"/>
      <c r="L115" s="133"/>
    </row>
    <row r="116" spans="1:12" x14ac:dyDescent="0.25">
      <c r="A116" s="304"/>
      <c r="B116" s="304"/>
      <c r="C116" s="810" t="s">
        <v>10</v>
      </c>
      <c r="D116" s="196" t="s">
        <v>9</v>
      </c>
      <c r="E116" s="304"/>
      <c r="F116" s="644">
        <v>0.2</v>
      </c>
      <c r="G116" s="644">
        <v>0.44280000000000003</v>
      </c>
      <c r="H116" s="645">
        <v>0.44280000000000003</v>
      </c>
      <c r="J116" s="133"/>
      <c r="K116" s="133"/>
      <c r="L116" s="133"/>
    </row>
    <row r="117" spans="1:12" x14ac:dyDescent="0.25">
      <c r="A117" s="304"/>
      <c r="B117" s="304"/>
      <c r="C117" s="810"/>
      <c r="D117" s="196"/>
      <c r="E117" s="304"/>
      <c r="F117" s="644"/>
      <c r="G117" s="644"/>
      <c r="H117" s="645"/>
      <c r="J117" s="133"/>
      <c r="K117" s="133"/>
      <c r="L117" s="133"/>
    </row>
    <row r="118" spans="1:12" x14ac:dyDescent="0.25">
      <c r="A118" s="304"/>
      <c r="B118" s="304"/>
      <c r="C118" s="810"/>
      <c r="D118" s="196" t="s">
        <v>151</v>
      </c>
      <c r="E118" s="304">
        <v>40</v>
      </c>
      <c r="F118" s="644">
        <v>4</v>
      </c>
      <c r="G118" s="644">
        <v>4</v>
      </c>
      <c r="H118" s="645">
        <v>4</v>
      </c>
      <c r="J118" s="756"/>
      <c r="K118" s="756"/>
      <c r="L118" s="756"/>
    </row>
    <row r="119" spans="1:12" x14ac:dyDescent="0.25">
      <c r="A119" s="304"/>
      <c r="B119" s="304"/>
      <c r="C119" s="810" t="s">
        <v>303</v>
      </c>
      <c r="D119" s="196" t="s">
        <v>8</v>
      </c>
      <c r="E119" s="304"/>
      <c r="F119" s="644">
        <v>0.16</v>
      </c>
      <c r="G119" s="644">
        <v>0.16</v>
      </c>
      <c r="H119" s="645">
        <v>0.16</v>
      </c>
      <c r="I119" s="135" t="s">
        <v>355</v>
      </c>
      <c r="J119" s="133"/>
      <c r="K119" s="133"/>
      <c r="L119" s="133"/>
    </row>
    <row r="120" spans="1:12" x14ac:dyDescent="0.25">
      <c r="A120" s="304"/>
      <c r="B120" s="304"/>
      <c r="C120" s="810" t="s">
        <v>12</v>
      </c>
      <c r="D120" s="196" t="s">
        <v>9</v>
      </c>
      <c r="E120" s="304"/>
      <c r="F120" s="644">
        <v>8.6400000000000005E-2</v>
      </c>
      <c r="G120" s="644">
        <v>8.6400000000000005E-2</v>
      </c>
      <c r="H120" s="645">
        <v>8.6400000000000005E-2</v>
      </c>
      <c r="J120" s="133"/>
      <c r="K120" s="133"/>
      <c r="L120" s="133"/>
    </row>
    <row r="121" spans="1:12" x14ac:dyDescent="0.25">
      <c r="A121" s="304"/>
      <c r="B121" s="304"/>
      <c r="C121" s="810"/>
      <c r="D121" s="196"/>
      <c r="E121" s="304"/>
      <c r="F121" s="644"/>
      <c r="G121" s="644"/>
      <c r="H121" s="645"/>
      <c r="J121" s="133"/>
      <c r="K121" s="133"/>
      <c r="L121" s="133"/>
    </row>
    <row r="122" spans="1:12" x14ac:dyDescent="0.25">
      <c r="A122" s="304"/>
      <c r="B122" s="304"/>
      <c r="C122" s="810"/>
      <c r="D122" s="196" t="s">
        <v>151</v>
      </c>
      <c r="E122" s="304">
        <v>30</v>
      </c>
      <c r="F122" s="644">
        <v>3</v>
      </c>
      <c r="G122" s="644">
        <v>3</v>
      </c>
      <c r="H122" s="645">
        <v>3</v>
      </c>
      <c r="J122" s="752"/>
      <c r="K122" s="752"/>
      <c r="L122" s="752"/>
    </row>
    <row r="123" spans="1:12" x14ac:dyDescent="0.25">
      <c r="A123" s="304"/>
      <c r="B123" s="304"/>
      <c r="C123" s="810" t="s">
        <v>304</v>
      </c>
      <c r="D123" s="196" t="s">
        <v>8</v>
      </c>
      <c r="E123" s="304"/>
      <c r="F123" s="644">
        <v>0.16</v>
      </c>
      <c r="G123" s="644">
        <v>0.16</v>
      </c>
      <c r="H123" s="645">
        <v>0.16</v>
      </c>
      <c r="I123" s="135" t="s">
        <v>355</v>
      </c>
      <c r="J123" s="133"/>
      <c r="K123" s="133"/>
      <c r="L123" s="133"/>
    </row>
    <row r="124" spans="1:12" x14ac:dyDescent="0.25">
      <c r="A124" s="304"/>
      <c r="B124" s="304"/>
      <c r="C124" s="810" t="s">
        <v>10</v>
      </c>
      <c r="D124" s="196" t="s">
        <v>9</v>
      </c>
      <c r="E124" s="304"/>
      <c r="F124" s="644">
        <v>8.6400000000000005E-2</v>
      </c>
      <c r="G124" s="644">
        <v>8.6400000000000005E-2</v>
      </c>
      <c r="H124" s="645">
        <v>8.6400000000000005E-2</v>
      </c>
      <c r="J124" s="153"/>
      <c r="K124" s="153"/>
      <c r="L124" s="153"/>
    </row>
    <row r="125" spans="1:12" x14ac:dyDescent="0.25">
      <c r="A125" s="304"/>
      <c r="B125" s="304"/>
      <c r="C125" s="810"/>
      <c r="D125" s="196"/>
      <c r="E125" s="304"/>
      <c r="F125" s="644"/>
      <c r="G125" s="644"/>
      <c r="H125" s="645"/>
      <c r="J125" s="133"/>
      <c r="K125" s="133"/>
      <c r="L125" s="133"/>
    </row>
    <row r="126" spans="1:12" x14ac:dyDescent="0.25">
      <c r="A126" s="304"/>
      <c r="B126" s="304"/>
      <c r="C126" s="810"/>
      <c r="D126" s="196" t="s">
        <v>163</v>
      </c>
      <c r="E126" s="304">
        <v>30</v>
      </c>
      <c r="F126" s="644">
        <v>2</v>
      </c>
      <c r="G126" s="644">
        <v>2</v>
      </c>
      <c r="H126" s="645">
        <v>2</v>
      </c>
      <c r="J126" s="756"/>
      <c r="K126" s="756"/>
      <c r="L126" s="756"/>
    </row>
    <row r="127" spans="1:12" x14ac:dyDescent="0.25">
      <c r="A127" s="304"/>
      <c r="B127" s="304"/>
      <c r="C127" s="810" t="s">
        <v>305</v>
      </c>
      <c r="D127" s="196" t="s">
        <v>8</v>
      </c>
      <c r="E127" s="304"/>
      <c r="F127" s="845">
        <v>0.11</v>
      </c>
      <c r="G127" s="845">
        <v>0.11</v>
      </c>
      <c r="H127" s="846">
        <v>0.11</v>
      </c>
      <c r="I127" s="135" t="s">
        <v>355</v>
      </c>
      <c r="J127" s="154"/>
      <c r="K127" s="154"/>
      <c r="L127" s="154"/>
    </row>
    <row r="128" spans="1:12" x14ac:dyDescent="0.25">
      <c r="A128" s="304"/>
      <c r="B128" s="304"/>
      <c r="C128" s="810" t="s">
        <v>12</v>
      </c>
      <c r="D128" s="196" t="s">
        <v>9</v>
      </c>
      <c r="E128" s="304"/>
      <c r="F128" s="845">
        <v>5.9400000000000001E-2</v>
      </c>
      <c r="G128" s="845">
        <v>5.9400000000000001E-2</v>
      </c>
      <c r="H128" s="846">
        <v>5.9400000000000001E-2</v>
      </c>
      <c r="J128" s="154"/>
      <c r="K128" s="154"/>
      <c r="L128" s="154"/>
    </row>
    <row r="129" spans="1:12" x14ac:dyDescent="0.25">
      <c r="A129" s="304"/>
      <c r="B129" s="304"/>
      <c r="C129" s="810"/>
      <c r="D129" s="196"/>
      <c r="E129" s="304"/>
      <c r="F129" s="644"/>
      <c r="G129" s="644"/>
      <c r="H129" s="645"/>
      <c r="J129" s="133"/>
      <c r="K129" s="133"/>
      <c r="L129" s="133"/>
    </row>
    <row r="130" spans="1:12" x14ac:dyDescent="0.25">
      <c r="A130" s="304"/>
      <c r="B130" s="304"/>
      <c r="C130" s="810"/>
      <c r="D130" s="196" t="s">
        <v>163</v>
      </c>
      <c r="E130" s="304">
        <v>40</v>
      </c>
      <c r="F130" s="644">
        <v>4</v>
      </c>
      <c r="G130" s="644">
        <v>4</v>
      </c>
      <c r="H130" s="645">
        <v>4</v>
      </c>
      <c r="J130" s="756"/>
      <c r="K130" s="756"/>
      <c r="L130" s="756"/>
    </row>
    <row r="131" spans="1:12" x14ac:dyDescent="0.25">
      <c r="A131" s="304"/>
      <c r="B131" s="304"/>
      <c r="C131" s="810" t="s">
        <v>306</v>
      </c>
      <c r="D131" s="196" t="s">
        <v>8</v>
      </c>
      <c r="E131" s="304"/>
      <c r="F131" s="644">
        <v>0.22</v>
      </c>
      <c r="G131" s="644">
        <v>0.22</v>
      </c>
      <c r="H131" s="645">
        <v>0.22</v>
      </c>
      <c r="I131" s="135" t="s">
        <v>355</v>
      </c>
      <c r="J131" s="141"/>
      <c r="K131" s="141"/>
      <c r="L131" s="141"/>
    </row>
    <row r="132" spans="1:12" x14ac:dyDescent="0.25">
      <c r="A132" s="304"/>
      <c r="B132" s="304"/>
      <c r="C132" s="810" t="s">
        <v>12</v>
      </c>
      <c r="D132" s="196" t="s">
        <v>9</v>
      </c>
      <c r="E132" s="304"/>
      <c r="F132" s="845">
        <v>0.1188</v>
      </c>
      <c r="G132" s="845">
        <v>0.1188</v>
      </c>
      <c r="H132" s="846">
        <v>0.1188</v>
      </c>
      <c r="J132" s="327"/>
      <c r="K132" s="327"/>
      <c r="L132" s="327"/>
    </row>
    <row r="133" spans="1:12" x14ac:dyDescent="0.25">
      <c r="A133" s="304"/>
      <c r="B133" s="304"/>
      <c r="C133" s="810"/>
      <c r="D133" s="196"/>
      <c r="E133" s="304"/>
      <c r="F133" s="815"/>
      <c r="G133" s="815"/>
      <c r="H133" s="862"/>
      <c r="I133" s="133"/>
      <c r="J133" s="133"/>
      <c r="K133" s="133"/>
      <c r="L133" s="133"/>
    </row>
    <row r="134" spans="1:12" x14ac:dyDescent="0.25">
      <c r="A134" s="305"/>
      <c r="B134" s="305"/>
      <c r="C134" s="816"/>
      <c r="D134" s="817" t="s">
        <v>38</v>
      </c>
      <c r="E134" s="305">
        <v>20</v>
      </c>
      <c r="F134" s="815">
        <v>105</v>
      </c>
      <c r="G134" s="815">
        <v>127</v>
      </c>
      <c r="H134" s="862">
        <v>120.7</v>
      </c>
      <c r="J134" s="132"/>
      <c r="K134" s="132"/>
      <c r="L134" s="132"/>
    </row>
    <row r="135" spans="1:12" x14ac:dyDescent="0.25">
      <c r="A135" s="304"/>
      <c r="B135" s="304"/>
      <c r="C135" s="810">
        <v>10</v>
      </c>
      <c r="D135" s="196" t="s">
        <v>8</v>
      </c>
      <c r="E135" s="304" t="s">
        <v>197</v>
      </c>
      <c r="F135" s="811">
        <v>1.5</v>
      </c>
      <c r="G135" s="811">
        <v>2</v>
      </c>
      <c r="H135" s="863">
        <v>1.9</v>
      </c>
      <c r="J135" s="1303"/>
      <c r="K135" s="1303"/>
      <c r="L135" s="1303"/>
    </row>
    <row r="136" spans="1:12" x14ac:dyDescent="0.25">
      <c r="A136" s="304"/>
      <c r="B136" s="304"/>
      <c r="C136" s="810"/>
      <c r="D136" s="864" t="s">
        <v>9</v>
      </c>
      <c r="E136" s="304" t="s">
        <v>197</v>
      </c>
      <c r="F136" s="815">
        <v>0.75</v>
      </c>
      <c r="G136" s="815">
        <v>1</v>
      </c>
      <c r="H136" s="862">
        <v>0.85</v>
      </c>
      <c r="J136" s="133"/>
      <c r="K136" s="133"/>
      <c r="L136" s="133"/>
    </row>
    <row r="137" spans="1:12" x14ac:dyDescent="0.25">
      <c r="A137" s="304"/>
      <c r="B137" s="304"/>
      <c r="C137" s="810" t="s">
        <v>10</v>
      </c>
      <c r="D137" s="196" t="s">
        <v>7</v>
      </c>
      <c r="E137" s="304">
        <v>80</v>
      </c>
      <c r="F137" s="815">
        <v>9</v>
      </c>
      <c r="G137" s="815">
        <v>19</v>
      </c>
      <c r="H137" s="815">
        <v>19</v>
      </c>
      <c r="I137" s="135" t="s">
        <v>355</v>
      </c>
      <c r="J137" s="752"/>
      <c r="K137" s="752"/>
      <c r="L137" s="752"/>
    </row>
    <row r="138" spans="1:12" x14ac:dyDescent="0.25">
      <c r="A138" s="304"/>
      <c r="B138" s="304"/>
      <c r="C138" s="810">
        <v>35</v>
      </c>
      <c r="D138" s="196" t="s">
        <v>8</v>
      </c>
      <c r="E138" s="304" t="s">
        <v>197</v>
      </c>
      <c r="F138" s="811">
        <v>0.5</v>
      </c>
      <c r="G138" s="811">
        <v>1</v>
      </c>
      <c r="H138" s="811">
        <v>1</v>
      </c>
    </row>
    <row r="139" spans="1:12" x14ac:dyDescent="0.25">
      <c r="A139" s="304"/>
      <c r="B139" s="304"/>
      <c r="C139" s="810"/>
      <c r="D139" s="196" t="s">
        <v>9</v>
      </c>
      <c r="E139" s="304" t="s">
        <v>197</v>
      </c>
      <c r="F139" s="815">
        <v>0.25</v>
      </c>
      <c r="G139" s="815">
        <v>0.5</v>
      </c>
      <c r="H139" s="862">
        <v>0.5</v>
      </c>
      <c r="J139" s="153"/>
      <c r="K139" s="133"/>
      <c r="L139" s="133"/>
    </row>
    <row r="140" spans="1:12" ht="16.5" thickBot="1" x14ac:dyDescent="0.3">
      <c r="A140" s="304"/>
      <c r="B140" s="304"/>
      <c r="C140" s="810">
        <v>110</v>
      </c>
      <c r="D140" s="196" t="s">
        <v>7</v>
      </c>
      <c r="E140" s="304">
        <v>40</v>
      </c>
      <c r="F140" s="815"/>
      <c r="G140" s="815"/>
      <c r="H140" s="862"/>
    </row>
    <row r="141" spans="1:12" s="34" customFormat="1" ht="16.5" thickBot="1" x14ac:dyDescent="0.3">
      <c r="A141" s="306"/>
      <c r="B141" s="306"/>
      <c r="C141" s="865"/>
      <c r="D141" s="866"/>
      <c r="E141" s="306"/>
      <c r="F141" s="815"/>
      <c r="G141" s="815"/>
      <c r="H141" s="862"/>
      <c r="I141" s="135"/>
      <c r="J141" s="1329" t="s">
        <v>183</v>
      </c>
      <c r="K141" s="1330"/>
      <c r="L141" s="1331"/>
    </row>
    <row r="142" spans="1:12" ht="16.5" thickBot="1" x14ac:dyDescent="0.3">
      <c r="A142" s="304"/>
      <c r="B142" s="304"/>
      <c r="C142" s="810" t="s">
        <v>92</v>
      </c>
      <c r="D142" s="196"/>
      <c r="E142" s="304"/>
      <c r="F142" s="815"/>
      <c r="G142" s="815"/>
      <c r="H142" s="862"/>
      <c r="J142" s="659" t="s">
        <v>5</v>
      </c>
      <c r="K142" s="662" t="s">
        <v>6</v>
      </c>
      <c r="L142" s="1297" t="s">
        <v>405</v>
      </c>
    </row>
    <row r="143" spans="1:12" ht="16.5" thickBot="1" x14ac:dyDescent="0.3">
      <c r="A143" s="304"/>
      <c r="B143" s="304"/>
      <c r="C143" s="824" t="s">
        <v>77</v>
      </c>
      <c r="D143" s="196" t="s">
        <v>38</v>
      </c>
      <c r="E143" s="304">
        <v>40</v>
      </c>
      <c r="F143" s="815">
        <v>6</v>
      </c>
      <c r="G143" s="815">
        <v>5</v>
      </c>
      <c r="H143" s="815">
        <v>5</v>
      </c>
      <c r="I143" s="135" t="s">
        <v>362</v>
      </c>
      <c r="J143" s="146">
        <v>0.09</v>
      </c>
      <c r="K143" s="663">
        <v>0.08</v>
      </c>
      <c r="L143" s="147">
        <v>0.08</v>
      </c>
    </row>
    <row r="144" spans="1:12" ht="16.5" thickBot="1" x14ac:dyDescent="0.3">
      <c r="A144" s="304"/>
      <c r="B144" s="304"/>
      <c r="C144" s="824" t="s">
        <v>66</v>
      </c>
      <c r="D144" s="196" t="s">
        <v>38</v>
      </c>
      <c r="E144" s="304">
        <v>30</v>
      </c>
      <c r="F144" s="815">
        <v>5</v>
      </c>
      <c r="G144" s="815">
        <v>9</v>
      </c>
      <c r="H144" s="815">
        <v>9</v>
      </c>
      <c r="I144" s="135" t="s">
        <v>362</v>
      </c>
      <c r="J144" s="146">
        <v>0.08</v>
      </c>
      <c r="K144" s="663">
        <v>0.14000000000000001</v>
      </c>
      <c r="L144" s="147">
        <v>0.14000000000000001</v>
      </c>
    </row>
    <row r="145" spans="1:12" ht="16.5" thickBot="1" x14ac:dyDescent="0.3">
      <c r="A145" s="304"/>
      <c r="B145" s="304"/>
      <c r="C145" s="824" t="s">
        <v>63</v>
      </c>
      <c r="D145" s="196" t="s">
        <v>38</v>
      </c>
      <c r="E145" s="304">
        <v>20</v>
      </c>
      <c r="F145" s="815">
        <v>15</v>
      </c>
      <c r="G145" s="815">
        <v>20</v>
      </c>
      <c r="H145" s="815">
        <v>14</v>
      </c>
      <c r="I145" s="135" t="s">
        <v>362</v>
      </c>
      <c r="J145" s="146">
        <v>0.24</v>
      </c>
      <c r="K145" s="663">
        <v>0.31</v>
      </c>
      <c r="L145" s="147">
        <v>0.22</v>
      </c>
    </row>
    <row r="146" spans="1:12" ht="16.5" thickBot="1" x14ac:dyDescent="0.3">
      <c r="A146" s="304"/>
      <c r="B146" s="304"/>
      <c r="C146" s="824" t="s">
        <v>62</v>
      </c>
      <c r="D146" s="196" t="s">
        <v>38</v>
      </c>
      <c r="E146" s="304">
        <v>20</v>
      </c>
      <c r="F146" s="815">
        <v>32</v>
      </c>
      <c r="G146" s="815">
        <v>15</v>
      </c>
      <c r="H146" s="815">
        <v>14.7</v>
      </c>
      <c r="I146" s="135" t="s">
        <v>355</v>
      </c>
      <c r="J146" s="146">
        <v>0.5</v>
      </c>
      <c r="K146" s="663">
        <v>0.24</v>
      </c>
      <c r="L146" s="147">
        <v>0.23</v>
      </c>
    </row>
    <row r="147" spans="1:12" ht="16.5" thickBot="1" x14ac:dyDescent="0.3">
      <c r="A147" s="304"/>
      <c r="B147" s="304"/>
      <c r="C147" s="824" t="s">
        <v>81</v>
      </c>
      <c r="D147" s="196" t="s">
        <v>38</v>
      </c>
      <c r="E147" s="304">
        <v>40</v>
      </c>
      <c r="F147" s="815">
        <v>2.5</v>
      </c>
      <c r="G147" s="815">
        <v>11</v>
      </c>
      <c r="H147" s="815">
        <v>11</v>
      </c>
      <c r="I147" s="135" t="s">
        <v>362</v>
      </c>
      <c r="J147" s="146">
        <v>0.04</v>
      </c>
      <c r="K147" s="663">
        <v>0.17</v>
      </c>
      <c r="L147" s="147">
        <v>0.17</v>
      </c>
    </row>
    <row r="148" spans="1:12" ht="16.5" thickBot="1" x14ac:dyDescent="0.3">
      <c r="A148" s="304"/>
      <c r="B148" s="304"/>
      <c r="C148" s="824" t="s">
        <v>64</v>
      </c>
      <c r="D148" s="196" t="s">
        <v>38</v>
      </c>
      <c r="E148" s="304">
        <v>40</v>
      </c>
      <c r="F148" s="815">
        <v>24</v>
      </c>
      <c r="G148" s="815">
        <v>45</v>
      </c>
      <c r="H148" s="815">
        <v>45</v>
      </c>
      <c r="I148" s="135" t="s">
        <v>362</v>
      </c>
      <c r="J148" s="146">
        <v>0.38</v>
      </c>
      <c r="K148" s="663">
        <v>0.71</v>
      </c>
      <c r="L148" s="147">
        <v>0.71</v>
      </c>
    </row>
    <row r="149" spans="1:12" ht="16.5" thickBot="1" x14ac:dyDescent="0.3">
      <c r="A149" s="307"/>
      <c r="B149" s="307"/>
      <c r="C149" s="825" t="s">
        <v>65</v>
      </c>
      <c r="D149" s="202" t="s">
        <v>38</v>
      </c>
      <c r="E149" s="307">
        <v>20</v>
      </c>
      <c r="F149" s="867">
        <v>20.5</v>
      </c>
      <c r="G149" s="867">
        <v>22</v>
      </c>
      <c r="H149" s="867">
        <v>22</v>
      </c>
      <c r="I149" s="135" t="s">
        <v>355</v>
      </c>
      <c r="J149" s="146">
        <v>0.32</v>
      </c>
      <c r="K149" s="274">
        <v>0.35</v>
      </c>
      <c r="L149" s="147">
        <v>0.35</v>
      </c>
    </row>
    <row r="150" spans="1:12" ht="16.5" thickBot="1" x14ac:dyDescent="0.3">
      <c r="A150" s="308"/>
      <c r="B150" s="308"/>
      <c r="C150" s="826" t="s">
        <v>187</v>
      </c>
      <c r="D150" s="827"/>
      <c r="E150" s="308"/>
      <c r="F150" s="828">
        <v>105</v>
      </c>
      <c r="G150" s="828">
        <v>127</v>
      </c>
      <c r="H150" s="836">
        <v>120.7</v>
      </c>
      <c r="J150" s="165">
        <v>1.65</v>
      </c>
      <c r="K150" s="265">
        <v>2</v>
      </c>
      <c r="L150" s="166">
        <v>1.9</v>
      </c>
    </row>
    <row r="151" spans="1:12" s="34" customFormat="1" ht="16.5" thickBot="1" x14ac:dyDescent="0.3">
      <c r="A151" s="309"/>
      <c r="B151" s="309"/>
      <c r="C151" s="868" t="s">
        <v>135</v>
      </c>
      <c r="D151" s="821"/>
      <c r="E151" s="309"/>
      <c r="F151" s="869">
        <v>0</v>
      </c>
      <c r="G151" s="869">
        <v>0</v>
      </c>
      <c r="H151" s="870">
        <v>0</v>
      </c>
      <c r="I151" s="135"/>
      <c r="J151" s="135"/>
      <c r="K151" s="135"/>
      <c r="L151" s="135"/>
    </row>
    <row r="152" spans="1:12" ht="16.5" thickBot="1" x14ac:dyDescent="0.3">
      <c r="A152" s="308"/>
      <c r="B152" s="308"/>
      <c r="C152" s="830" t="s">
        <v>11</v>
      </c>
      <c r="D152" s="827"/>
      <c r="E152" s="308"/>
      <c r="F152" s="871">
        <v>0</v>
      </c>
      <c r="G152" s="871">
        <v>0</v>
      </c>
      <c r="H152" s="872">
        <v>0</v>
      </c>
    </row>
    <row r="153" spans="1:12" x14ac:dyDescent="0.25">
      <c r="A153" s="310"/>
      <c r="B153" s="310"/>
      <c r="C153" s="808"/>
      <c r="D153" s="194"/>
      <c r="E153" s="310"/>
      <c r="F153" s="873"/>
      <c r="G153" s="873"/>
      <c r="H153" s="874"/>
    </row>
    <row r="154" spans="1:12" x14ac:dyDescent="0.25">
      <c r="A154" s="304"/>
      <c r="B154" s="304"/>
      <c r="C154" s="810"/>
      <c r="D154" s="196" t="s">
        <v>7</v>
      </c>
      <c r="E154" s="304">
        <v>20</v>
      </c>
      <c r="F154" s="815">
        <v>76.2</v>
      </c>
      <c r="G154" s="815">
        <v>120.7</v>
      </c>
      <c r="H154" s="862">
        <v>114.3</v>
      </c>
      <c r="J154" s="132">
        <v>1.2</v>
      </c>
      <c r="K154" s="132">
        <v>1.9</v>
      </c>
      <c r="L154" s="132">
        <v>1.8</v>
      </c>
    </row>
    <row r="155" spans="1:12" x14ac:dyDescent="0.25">
      <c r="A155" s="304"/>
      <c r="B155" s="304"/>
      <c r="C155" s="810">
        <v>10</v>
      </c>
      <c r="D155" s="196" t="s">
        <v>8</v>
      </c>
      <c r="E155" s="304" t="s">
        <v>197</v>
      </c>
      <c r="F155" s="811">
        <v>1.2</v>
      </c>
      <c r="G155" s="811">
        <v>1.9</v>
      </c>
      <c r="H155" s="863">
        <v>1.8</v>
      </c>
      <c r="J155" s="132">
        <v>76.2</v>
      </c>
      <c r="K155" s="132">
        <v>120.7</v>
      </c>
      <c r="L155" s="132">
        <v>114.3</v>
      </c>
    </row>
    <row r="156" spans="1:12" ht="16.5" thickBot="1" x14ac:dyDescent="0.3">
      <c r="A156" s="304"/>
      <c r="B156" s="304"/>
      <c r="C156" s="810"/>
      <c r="D156" s="196" t="s">
        <v>9</v>
      </c>
      <c r="E156" s="304" t="s">
        <v>197</v>
      </c>
      <c r="F156" s="815">
        <v>0.6</v>
      </c>
      <c r="G156" s="815">
        <v>1.1499999999999999</v>
      </c>
      <c r="H156" s="862">
        <v>0.9</v>
      </c>
      <c r="J156" s="134"/>
      <c r="K156" s="134"/>
      <c r="L156" s="134"/>
    </row>
    <row r="157" spans="1:12" ht="16.5" thickBot="1" x14ac:dyDescent="0.3">
      <c r="A157" s="304"/>
      <c r="B157" s="304"/>
      <c r="C157" s="810" t="s">
        <v>12</v>
      </c>
      <c r="D157" s="196" t="s">
        <v>7</v>
      </c>
      <c r="E157" s="304">
        <v>80</v>
      </c>
      <c r="F157" s="815">
        <v>10</v>
      </c>
      <c r="G157" s="815">
        <v>10</v>
      </c>
      <c r="H157" s="815">
        <v>10</v>
      </c>
      <c r="I157" s="135" t="s">
        <v>355</v>
      </c>
      <c r="J157" s="753">
        <v>0.5</v>
      </c>
      <c r="K157" s="754">
        <v>0.5</v>
      </c>
      <c r="L157" s="755">
        <v>0.5</v>
      </c>
    </row>
    <row r="158" spans="1:12" ht="16.5" thickBot="1" x14ac:dyDescent="0.3">
      <c r="A158" s="304"/>
      <c r="B158" s="304"/>
      <c r="C158" s="810">
        <v>35</v>
      </c>
      <c r="D158" s="196" t="s">
        <v>8</v>
      </c>
      <c r="E158" s="304" t="s">
        <v>197</v>
      </c>
      <c r="F158" s="811">
        <v>0.5</v>
      </c>
      <c r="G158" s="811">
        <v>0.5</v>
      </c>
      <c r="H158" s="811">
        <v>0.5</v>
      </c>
      <c r="J158" s="132">
        <v>9.1999999999999993</v>
      </c>
      <c r="K158" s="132">
        <v>9.1999999999999993</v>
      </c>
      <c r="L158" s="132">
        <v>9.1999999999999993</v>
      </c>
    </row>
    <row r="159" spans="1:12" ht="16.5" thickBot="1" x14ac:dyDescent="0.3">
      <c r="A159" s="304"/>
      <c r="B159" s="304"/>
      <c r="C159" s="810"/>
      <c r="D159" s="196" t="s">
        <v>9</v>
      </c>
      <c r="E159" s="304" t="s">
        <v>197</v>
      </c>
      <c r="F159" s="815">
        <v>0.25</v>
      </c>
      <c r="G159" s="815">
        <v>0.25</v>
      </c>
      <c r="H159" s="862">
        <v>0.25</v>
      </c>
      <c r="J159" s="751">
        <v>0.5</v>
      </c>
      <c r="K159" s="751">
        <v>0.5</v>
      </c>
      <c r="L159" s="751">
        <v>0.5</v>
      </c>
    </row>
    <row r="160" spans="1:12" ht="16.5" thickBot="1" x14ac:dyDescent="0.3">
      <c r="A160" s="304"/>
      <c r="B160" s="304"/>
      <c r="C160" s="810">
        <v>110</v>
      </c>
      <c r="D160" s="196" t="s">
        <v>7</v>
      </c>
      <c r="E160" s="304">
        <v>40</v>
      </c>
      <c r="F160" s="815"/>
      <c r="G160" s="815"/>
      <c r="H160" s="862"/>
      <c r="J160" s="1373" t="s">
        <v>183</v>
      </c>
      <c r="K160" s="1374"/>
      <c r="L160" s="1375"/>
    </row>
    <row r="161" spans="1:12" ht="16.5" thickBot="1" x14ac:dyDescent="0.3">
      <c r="A161" s="304"/>
      <c r="B161" s="304"/>
      <c r="C161" s="810" t="s">
        <v>93</v>
      </c>
      <c r="D161" s="196"/>
      <c r="E161" s="304"/>
      <c r="F161" s="815"/>
      <c r="G161" s="815"/>
      <c r="H161" s="862"/>
      <c r="J161" s="266" t="s">
        <v>5</v>
      </c>
      <c r="K161" s="662" t="s">
        <v>6</v>
      </c>
      <c r="L161" s="1297" t="s">
        <v>405</v>
      </c>
    </row>
    <row r="162" spans="1:12" x14ac:dyDescent="0.25">
      <c r="A162" s="304"/>
      <c r="B162" s="304"/>
      <c r="C162" s="213" t="s">
        <v>68</v>
      </c>
      <c r="D162" s="196" t="s">
        <v>7</v>
      </c>
      <c r="E162" s="304">
        <v>40</v>
      </c>
      <c r="F162" s="815">
        <v>15</v>
      </c>
      <c r="G162" s="815">
        <v>25.5</v>
      </c>
      <c r="H162" s="862">
        <v>20.5</v>
      </c>
      <c r="I162" s="135" t="s">
        <v>355</v>
      </c>
      <c r="J162" s="146">
        <v>0.24</v>
      </c>
      <c r="K162" s="663">
        <v>0.4</v>
      </c>
      <c r="L162" s="147">
        <v>0.32</v>
      </c>
    </row>
    <row r="163" spans="1:12" x14ac:dyDescent="0.25">
      <c r="A163" s="304"/>
      <c r="B163" s="304"/>
      <c r="C163" s="824" t="s">
        <v>78</v>
      </c>
      <c r="D163" s="196" t="s">
        <v>7</v>
      </c>
      <c r="E163" s="304">
        <v>40</v>
      </c>
      <c r="F163" s="815">
        <v>4</v>
      </c>
      <c r="G163" s="815">
        <v>8</v>
      </c>
      <c r="H163" s="862">
        <v>7.5</v>
      </c>
      <c r="I163" s="135" t="s">
        <v>355</v>
      </c>
      <c r="J163" s="282">
        <v>0.06</v>
      </c>
      <c r="K163" s="658">
        <v>0.13</v>
      </c>
      <c r="L163" s="284">
        <v>0.12</v>
      </c>
    </row>
    <row r="164" spans="1:12" x14ac:dyDescent="0.25">
      <c r="A164" s="304"/>
      <c r="B164" s="304"/>
      <c r="C164" s="824" t="s">
        <v>67</v>
      </c>
      <c r="D164" s="196" t="s">
        <v>7</v>
      </c>
      <c r="E164" s="304">
        <v>40</v>
      </c>
      <c r="F164" s="815">
        <v>2</v>
      </c>
      <c r="G164" s="815">
        <v>4.5</v>
      </c>
      <c r="H164" s="862">
        <v>6</v>
      </c>
      <c r="I164" s="135" t="s">
        <v>362</v>
      </c>
      <c r="J164" s="282">
        <v>0.03</v>
      </c>
      <c r="K164" s="658">
        <v>7.0000000000000007E-2</v>
      </c>
      <c r="L164" s="284">
        <v>0.09</v>
      </c>
    </row>
    <row r="165" spans="1:12" x14ac:dyDescent="0.25">
      <c r="A165" s="304"/>
      <c r="B165" s="304"/>
      <c r="C165" s="824" t="s">
        <v>71</v>
      </c>
      <c r="D165" s="196" t="s">
        <v>7</v>
      </c>
      <c r="E165" s="304">
        <v>40</v>
      </c>
      <c r="F165" s="815">
        <v>0.35</v>
      </c>
      <c r="G165" s="815">
        <v>0.3</v>
      </c>
      <c r="H165" s="862">
        <v>0.3</v>
      </c>
      <c r="I165" s="135" t="s">
        <v>355</v>
      </c>
      <c r="J165" s="282">
        <v>0.01</v>
      </c>
      <c r="K165" s="658">
        <v>0</v>
      </c>
      <c r="L165" s="284">
        <v>0</v>
      </c>
    </row>
    <row r="166" spans="1:12" x14ac:dyDescent="0.25">
      <c r="A166" s="304"/>
      <c r="B166" s="304"/>
      <c r="C166" s="824" t="s">
        <v>69</v>
      </c>
      <c r="D166" s="196" t="s">
        <v>7</v>
      </c>
      <c r="E166" s="304">
        <v>40</v>
      </c>
      <c r="F166" s="815">
        <v>12</v>
      </c>
      <c r="G166" s="815">
        <v>27.4</v>
      </c>
      <c r="H166" s="862">
        <v>25</v>
      </c>
      <c r="I166" s="135" t="s">
        <v>355</v>
      </c>
      <c r="J166" s="282">
        <v>0.19</v>
      </c>
      <c r="K166" s="658">
        <v>0.43</v>
      </c>
      <c r="L166" s="284">
        <v>0.39</v>
      </c>
    </row>
    <row r="167" spans="1:12" x14ac:dyDescent="0.25">
      <c r="A167" s="304"/>
      <c r="B167" s="304"/>
      <c r="C167" s="824" t="s">
        <v>80</v>
      </c>
      <c r="D167" s="196" t="s">
        <v>7</v>
      </c>
      <c r="E167" s="304">
        <v>40</v>
      </c>
      <c r="F167" s="815">
        <v>0</v>
      </c>
      <c r="G167" s="815">
        <v>0</v>
      </c>
      <c r="H167" s="862">
        <v>0</v>
      </c>
      <c r="I167" s="135" t="s">
        <v>355</v>
      </c>
      <c r="J167" s="282">
        <v>0</v>
      </c>
      <c r="K167" s="658">
        <v>0</v>
      </c>
      <c r="L167" s="284">
        <v>0</v>
      </c>
    </row>
    <row r="168" spans="1:12" ht="16.5" thickBot="1" x14ac:dyDescent="0.3">
      <c r="A168" s="203"/>
      <c r="B168" s="203"/>
      <c r="C168" s="825" t="s">
        <v>79</v>
      </c>
      <c r="D168" s="202" t="s">
        <v>7</v>
      </c>
      <c r="E168" s="203">
        <v>20</v>
      </c>
      <c r="F168" s="867">
        <v>42.85</v>
      </c>
      <c r="G168" s="867">
        <v>55</v>
      </c>
      <c r="H168" s="875">
        <v>55</v>
      </c>
      <c r="I168" s="135" t="s">
        <v>355</v>
      </c>
      <c r="J168" s="283">
        <v>0.67</v>
      </c>
      <c r="K168" s="665">
        <v>0.87</v>
      </c>
      <c r="L168" s="285">
        <v>0.87</v>
      </c>
    </row>
    <row r="169" spans="1:12" ht="16.5" thickBot="1" x14ac:dyDescent="0.3">
      <c r="A169" s="206"/>
      <c r="B169" s="206"/>
      <c r="C169" s="826" t="s">
        <v>188</v>
      </c>
      <c r="D169" s="827"/>
      <c r="E169" s="206"/>
      <c r="F169" s="828">
        <v>76.2</v>
      </c>
      <c r="G169" s="828">
        <v>120.7</v>
      </c>
      <c r="H169" s="836">
        <v>114.3</v>
      </c>
      <c r="J169" s="165">
        <v>1.2</v>
      </c>
      <c r="K169" s="265">
        <v>1.9</v>
      </c>
      <c r="L169" s="166">
        <v>1.79</v>
      </c>
    </row>
    <row r="170" spans="1:12" ht="16.5" thickBot="1" x14ac:dyDescent="0.3">
      <c r="A170" s="206"/>
      <c r="B170" s="206"/>
      <c r="C170" s="876" t="s">
        <v>186</v>
      </c>
      <c r="D170" s="827"/>
      <c r="E170" s="206"/>
      <c r="F170" s="877">
        <v>181.2</v>
      </c>
      <c r="G170" s="877">
        <v>247.7</v>
      </c>
      <c r="H170" s="878">
        <v>235</v>
      </c>
      <c r="J170" s="165">
        <v>2.85</v>
      </c>
      <c r="K170" s="265">
        <v>3.9</v>
      </c>
      <c r="L170" s="166">
        <v>3.69</v>
      </c>
    </row>
    <row r="171" spans="1:12" s="34" customFormat="1" ht="16.5" thickBot="1" x14ac:dyDescent="0.3">
      <c r="A171" s="204"/>
      <c r="B171" s="204"/>
      <c r="C171" s="820" t="s">
        <v>136</v>
      </c>
      <c r="D171" s="821"/>
      <c r="E171" s="204"/>
      <c r="F171" s="822">
        <v>0</v>
      </c>
      <c r="G171" s="822">
        <v>0</v>
      </c>
      <c r="H171" s="879">
        <v>0</v>
      </c>
      <c r="I171" s="135"/>
      <c r="J171" s="135"/>
      <c r="K171" s="135"/>
      <c r="L171" s="135"/>
    </row>
    <row r="172" spans="1:12" ht="16.5" thickBot="1" x14ac:dyDescent="0.3">
      <c r="A172" s="206"/>
      <c r="B172" s="206"/>
      <c r="C172" s="830" t="s">
        <v>11</v>
      </c>
      <c r="D172" s="827"/>
      <c r="E172" s="206"/>
      <c r="F172" s="871">
        <v>0</v>
      </c>
      <c r="G172" s="871">
        <v>0</v>
      </c>
      <c r="H172" s="872">
        <v>0</v>
      </c>
      <c r="J172" s="329"/>
      <c r="K172" s="329"/>
      <c r="L172" s="329"/>
    </row>
    <row r="173" spans="1:12" x14ac:dyDescent="0.25">
      <c r="A173" s="199"/>
      <c r="B173" s="199"/>
      <c r="C173" s="808"/>
      <c r="D173" s="194"/>
      <c r="E173" s="195"/>
      <c r="F173" s="873"/>
      <c r="G173" s="873"/>
      <c r="H173" s="874"/>
      <c r="J173" s="188"/>
      <c r="K173" s="188"/>
      <c r="L173" s="188"/>
    </row>
    <row r="174" spans="1:12" x14ac:dyDescent="0.25">
      <c r="A174" s="207"/>
      <c r="B174" s="207"/>
      <c r="C174" s="810" t="s">
        <v>13</v>
      </c>
      <c r="D174" s="196" t="s">
        <v>14</v>
      </c>
      <c r="E174" s="207" t="s">
        <v>198</v>
      </c>
      <c r="F174" s="644">
        <v>0</v>
      </c>
      <c r="G174" s="644">
        <v>0</v>
      </c>
      <c r="H174" s="645">
        <v>0</v>
      </c>
      <c r="J174" s="329"/>
      <c r="K174" s="329"/>
      <c r="L174" s="329"/>
    </row>
    <row r="175" spans="1:12" x14ac:dyDescent="0.25">
      <c r="A175" s="207"/>
      <c r="B175" s="207"/>
      <c r="C175" s="810"/>
      <c r="D175" s="196" t="s">
        <v>15</v>
      </c>
      <c r="E175" s="207" t="s">
        <v>198</v>
      </c>
      <c r="F175" s="644">
        <v>0</v>
      </c>
      <c r="G175" s="644">
        <v>0</v>
      </c>
      <c r="H175" s="645">
        <v>0</v>
      </c>
    </row>
    <row r="176" spans="1:12" x14ac:dyDescent="0.25">
      <c r="A176" s="207"/>
      <c r="B176" s="207"/>
      <c r="C176" s="810" t="s">
        <v>16</v>
      </c>
      <c r="D176" s="197" t="s">
        <v>14</v>
      </c>
      <c r="E176" s="207">
        <v>2.5</v>
      </c>
      <c r="F176" s="644">
        <v>35.799999999999997</v>
      </c>
      <c r="G176" s="644">
        <v>35.799999999999997</v>
      </c>
      <c r="H176" s="644">
        <v>35.799999999999997</v>
      </c>
    </row>
    <row r="177" spans="1:12" x14ac:dyDescent="0.25">
      <c r="A177" s="207"/>
      <c r="B177" s="207"/>
      <c r="C177" s="810"/>
      <c r="D177" s="197" t="s">
        <v>15</v>
      </c>
      <c r="E177" s="207">
        <v>2.5</v>
      </c>
      <c r="F177" s="644">
        <v>35.799999999999997</v>
      </c>
      <c r="G177" s="644">
        <v>35.799999999999997</v>
      </c>
      <c r="H177" s="644">
        <v>35.799999999999997</v>
      </c>
    </row>
    <row r="178" spans="1:12" x14ac:dyDescent="0.25">
      <c r="A178" s="207"/>
      <c r="B178" s="207"/>
      <c r="C178" s="810" t="s">
        <v>17</v>
      </c>
      <c r="D178" s="197" t="s">
        <v>14</v>
      </c>
      <c r="E178" s="207">
        <v>2.5</v>
      </c>
      <c r="F178" s="644">
        <v>10.4</v>
      </c>
      <c r="G178" s="644">
        <v>10.4</v>
      </c>
      <c r="H178" s="644">
        <v>10.4</v>
      </c>
    </row>
    <row r="179" spans="1:12" ht="16.5" thickBot="1" x14ac:dyDescent="0.3">
      <c r="A179" s="311"/>
      <c r="B179" s="311"/>
      <c r="C179" s="812"/>
      <c r="D179" s="198" t="s">
        <v>15</v>
      </c>
      <c r="E179" s="311">
        <v>2.5</v>
      </c>
      <c r="F179" s="644">
        <v>10.4</v>
      </c>
      <c r="G179" s="644">
        <v>10.4</v>
      </c>
      <c r="H179" s="644">
        <v>10.4</v>
      </c>
    </row>
    <row r="180" spans="1:12" s="34" customFormat="1" ht="16.5" thickBot="1" x14ac:dyDescent="0.3">
      <c r="A180" s="204"/>
      <c r="B180" s="204"/>
      <c r="C180" s="820" t="s">
        <v>167</v>
      </c>
      <c r="D180" s="821" t="s">
        <v>121</v>
      </c>
      <c r="E180" s="204"/>
      <c r="F180" s="880">
        <v>0</v>
      </c>
      <c r="G180" s="881">
        <v>0</v>
      </c>
      <c r="H180" s="882">
        <v>0</v>
      </c>
      <c r="I180" s="135"/>
      <c r="J180" s="135"/>
      <c r="K180" s="135"/>
      <c r="L180" s="135"/>
    </row>
    <row r="181" spans="1:12" ht="16.5" thickBot="1" x14ac:dyDescent="0.3">
      <c r="A181" s="216"/>
      <c r="B181" s="216"/>
      <c r="C181" s="214" t="s">
        <v>211</v>
      </c>
      <c r="D181" s="215"/>
      <c r="E181" s="216"/>
      <c r="F181" s="770"/>
      <c r="G181" s="883"/>
      <c r="H181" s="771"/>
      <c r="I181" s="156"/>
    </row>
    <row r="182" spans="1:12" x14ac:dyDescent="0.25">
      <c r="A182" s="218"/>
      <c r="B182" s="218"/>
      <c r="C182" s="259"/>
      <c r="D182" s="217"/>
      <c r="E182" s="218"/>
      <c r="F182" s="772"/>
      <c r="G182" s="772"/>
      <c r="H182" s="773"/>
      <c r="I182" s="156"/>
    </row>
    <row r="183" spans="1:12" ht="16.5" thickBot="1" x14ac:dyDescent="0.3">
      <c r="A183" s="291"/>
      <c r="B183" s="291"/>
      <c r="C183" s="884" t="s">
        <v>231</v>
      </c>
      <c r="D183" s="219"/>
      <c r="E183" s="291"/>
      <c r="F183" s="885"/>
      <c r="G183" s="885"/>
      <c r="H183" s="886"/>
    </row>
    <row r="184" spans="1:12" ht="15.75" customHeight="1" x14ac:dyDescent="0.25">
      <c r="A184" s="1334"/>
      <c r="B184" s="1334"/>
      <c r="C184" s="1377" t="s">
        <v>127</v>
      </c>
      <c r="D184" s="887" t="s">
        <v>2</v>
      </c>
      <c r="E184" s="1334" t="s">
        <v>128</v>
      </c>
      <c r="F184" s="1345" t="s">
        <v>414</v>
      </c>
      <c r="G184" s="1346"/>
      <c r="H184" s="1347"/>
    </row>
    <row r="185" spans="1:12" x14ac:dyDescent="0.25">
      <c r="A185" s="1335"/>
      <c r="B185" s="1335"/>
      <c r="C185" s="1378"/>
      <c r="D185" s="888" t="s">
        <v>3</v>
      </c>
      <c r="E185" s="1335"/>
      <c r="F185" s="1348" t="s">
        <v>5</v>
      </c>
      <c r="G185" s="1348" t="s">
        <v>6</v>
      </c>
      <c r="H185" s="1358" t="s">
        <v>405</v>
      </c>
    </row>
    <row r="186" spans="1:12" ht="16.5" thickBot="1" x14ac:dyDescent="0.3">
      <c r="A186" s="1335"/>
      <c r="B186" s="1335"/>
      <c r="C186" s="1379"/>
      <c r="D186" s="888" t="s">
        <v>4</v>
      </c>
      <c r="E186" s="1335"/>
      <c r="F186" s="1352"/>
      <c r="G186" s="1352"/>
      <c r="H186" s="1359"/>
    </row>
    <row r="187" spans="1:12" x14ac:dyDescent="0.25">
      <c r="A187" s="195"/>
      <c r="B187" s="195"/>
      <c r="C187" s="808"/>
      <c r="D187" s="194"/>
      <c r="E187" s="195"/>
      <c r="F187" s="889"/>
      <c r="G187" s="889"/>
      <c r="H187" s="890"/>
    </row>
    <row r="188" spans="1:12" x14ac:dyDescent="0.25">
      <c r="A188" s="220"/>
      <c r="B188" s="220"/>
      <c r="C188" s="810"/>
      <c r="D188" s="196" t="s">
        <v>159</v>
      </c>
      <c r="E188" s="220">
        <v>80</v>
      </c>
      <c r="F188" s="891">
        <v>17.2</v>
      </c>
      <c r="G188" s="891">
        <v>23.2</v>
      </c>
      <c r="H188" s="892">
        <v>23.4</v>
      </c>
      <c r="J188" s="132"/>
      <c r="K188" s="132"/>
      <c r="L188" s="132"/>
    </row>
    <row r="189" spans="1:12" ht="47.25" x14ac:dyDescent="0.25">
      <c r="A189" s="220" t="s">
        <v>392</v>
      </c>
      <c r="B189" s="220" t="s">
        <v>393</v>
      </c>
      <c r="C189" s="810" t="s">
        <v>294</v>
      </c>
      <c r="D189" s="196" t="s">
        <v>205</v>
      </c>
      <c r="E189" s="220">
        <v>40</v>
      </c>
      <c r="F189" s="891">
        <v>3</v>
      </c>
      <c r="G189" s="891">
        <v>4</v>
      </c>
      <c r="H189" s="892">
        <v>4</v>
      </c>
      <c r="J189" s="132"/>
      <c r="K189" s="132"/>
      <c r="L189" s="132"/>
    </row>
    <row r="190" spans="1:12" x14ac:dyDescent="0.25">
      <c r="A190" s="220"/>
      <c r="B190" s="220"/>
      <c r="C190" s="810"/>
      <c r="D190" s="196" t="s">
        <v>206</v>
      </c>
      <c r="E190" s="220">
        <v>40</v>
      </c>
      <c r="F190" s="891">
        <v>1.5</v>
      </c>
      <c r="G190" s="891">
        <v>2</v>
      </c>
      <c r="H190" s="892">
        <v>2</v>
      </c>
      <c r="J190" s="133"/>
      <c r="K190" s="133"/>
      <c r="L190" s="133"/>
    </row>
    <row r="191" spans="1:12" x14ac:dyDescent="0.25">
      <c r="A191" s="197"/>
      <c r="B191" s="197"/>
      <c r="C191" s="810"/>
      <c r="D191" s="196"/>
      <c r="E191" s="197"/>
      <c r="F191" s="893"/>
      <c r="G191" s="893"/>
      <c r="H191" s="894"/>
      <c r="J191" s="133"/>
      <c r="K191" s="133"/>
      <c r="L191" s="133"/>
    </row>
    <row r="192" spans="1:12" x14ac:dyDescent="0.25">
      <c r="A192" s="220"/>
      <c r="B192" s="220"/>
      <c r="C192" s="810"/>
      <c r="D192" s="196" t="s">
        <v>151</v>
      </c>
      <c r="E192" s="220">
        <v>80</v>
      </c>
      <c r="F192" s="895">
        <v>17.2</v>
      </c>
      <c r="G192" s="891">
        <v>29</v>
      </c>
      <c r="H192" s="892">
        <v>29.2</v>
      </c>
      <c r="J192" s="132"/>
      <c r="K192" s="132"/>
      <c r="L192" s="132"/>
    </row>
    <row r="193" spans="1:12" x14ac:dyDescent="0.25">
      <c r="A193" s="220"/>
      <c r="B193" s="220"/>
      <c r="C193" s="810" t="s">
        <v>297</v>
      </c>
      <c r="D193" s="196" t="s">
        <v>205</v>
      </c>
      <c r="E193" s="220">
        <v>40</v>
      </c>
      <c r="F193" s="896">
        <v>3</v>
      </c>
      <c r="G193" s="896">
        <v>5</v>
      </c>
      <c r="H193" s="897">
        <v>5</v>
      </c>
      <c r="J193" s="132"/>
      <c r="K193" s="132"/>
      <c r="L193" s="132"/>
    </row>
    <row r="194" spans="1:12" x14ac:dyDescent="0.25">
      <c r="A194" s="220"/>
      <c r="B194" s="220"/>
      <c r="C194" s="810"/>
      <c r="D194" s="196" t="s">
        <v>206</v>
      </c>
      <c r="E194" s="220">
        <v>40</v>
      </c>
      <c r="F194" s="898">
        <v>1.5</v>
      </c>
      <c r="G194" s="1323">
        <v>2.5</v>
      </c>
      <c r="H194" s="1324">
        <v>2.5</v>
      </c>
      <c r="J194" s="141"/>
      <c r="K194" s="141"/>
      <c r="L194" s="137"/>
    </row>
    <row r="195" spans="1:12" ht="18.75" customHeight="1" x14ac:dyDescent="0.25">
      <c r="A195" s="197"/>
      <c r="B195" s="197"/>
      <c r="C195" s="810"/>
      <c r="D195" s="196"/>
      <c r="E195" s="197"/>
      <c r="F195" s="893"/>
      <c r="G195" s="893"/>
      <c r="H195" s="894"/>
      <c r="J195" s="638"/>
      <c r="K195" s="638"/>
      <c r="L195" s="638"/>
    </row>
    <row r="196" spans="1:12" x14ac:dyDescent="0.25">
      <c r="A196" s="220"/>
      <c r="B196" s="220"/>
      <c r="C196" s="810"/>
      <c r="D196" s="196" t="s">
        <v>7</v>
      </c>
      <c r="E196" s="220">
        <v>500</v>
      </c>
      <c r="F196" s="899">
        <v>500</v>
      </c>
      <c r="G196" s="899">
        <v>440</v>
      </c>
      <c r="H196" s="900">
        <v>560</v>
      </c>
      <c r="J196" s="132"/>
      <c r="K196" s="132"/>
      <c r="L196" s="132"/>
    </row>
    <row r="197" spans="1:12" x14ac:dyDescent="0.25">
      <c r="A197" s="220"/>
      <c r="B197" s="220"/>
      <c r="C197" s="810" t="s">
        <v>21</v>
      </c>
      <c r="D197" s="196" t="s">
        <v>8</v>
      </c>
      <c r="E197" s="220" t="s">
        <v>197</v>
      </c>
      <c r="F197" s="899" t="s">
        <v>197</v>
      </c>
      <c r="G197" s="899" t="s">
        <v>197</v>
      </c>
      <c r="H197" s="900" t="s">
        <v>197</v>
      </c>
      <c r="J197" s="33"/>
      <c r="K197" s="33"/>
      <c r="L197" s="33"/>
    </row>
    <row r="198" spans="1:12" x14ac:dyDescent="0.25">
      <c r="A198" s="220"/>
      <c r="B198" s="220"/>
      <c r="C198" s="810"/>
      <c r="D198" s="196" t="s">
        <v>9</v>
      </c>
      <c r="E198" s="220" t="s">
        <v>197</v>
      </c>
      <c r="F198" s="899" t="s">
        <v>197</v>
      </c>
      <c r="G198" s="899" t="s">
        <v>197</v>
      </c>
      <c r="H198" s="900" t="s">
        <v>197</v>
      </c>
      <c r="J198" s="141"/>
      <c r="K198" s="141"/>
      <c r="L198" s="141"/>
    </row>
    <row r="199" spans="1:12" x14ac:dyDescent="0.25">
      <c r="A199" s="197"/>
      <c r="B199" s="197"/>
      <c r="C199" s="810"/>
      <c r="D199" s="196"/>
      <c r="E199" s="197"/>
      <c r="F199" s="893"/>
      <c r="G199" s="893"/>
      <c r="H199" s="894"/>
      <c r="J199" s="141"/>
      <c r="K199" s="141"/>
      <c r="L199" s="141"/>
    </row>
    <row r="200" spans="1:12" x14ac:dyDescent="0.25">
      <c r="A200" s="221"/>
      <c r="B200" s="221"/>
      <c r="C200" s="816"/>
      <c r="D200" s="817" t="s">
        <v>38</v>
      </c>
      <c r="E200" s="221">
        <v>250</v>
      </c>
      <c r="F200" s="899">
        <v>350</v>
      </c>
      <c r="G200" s="899">
        <v>250</v>
      </c>
      <c r="H200" s="900">
        <v>400</v>
      </c>
      <c r="J200" s="132"/>
      <c r="K200" s="132"/>
      <c r="L200" s="132"/>
    </row>
    <row r="201" spans="1:12" x14ac:dyDescent="0.25">
      <c r="A201" s="222"/>
      <c r="B201" s="222"/>
      <c r="C201" s="810" t="s">
        <v>22</v>
      </c>
      <c r="D201" s="196" t="s">
        <v>8</v>
      </c>
      <c r="E201" s="222" t="s">
        <v>197</v>
      </c>
      <c r="F201" s="899" t="s">
        <v>197</v>
      </c>
      <c r="G201" s="899" t="s">
        <v>197</v>
      </c>
      <c r="H201" s="900" t="s">
        <v>197</v>
      </c>
    </row>
    <row r="202" spans="1:12" x14ac:dyDescent="0.25">
      <c r="A202" s="222"/>
      <c r="B202" s="222"/>
      <c r="C202" s="810"/>
      <c r="D202" s="196" t="s">
        <v>9</v>
      </c>
      <c r="E202" s="222" t="s">
        <v>197</v>
      </c>
      <c r="F202" s="899" t="s">
        <v>197</v>
      </c>
      <c r="G202" s="899" t="s">
        <v>197</v>
      </c>
      <c r="H202" s="900" t="s">
        <v>197</v>
      </c>
      <c r="J202" s="1302"/>
      <c r="K202" s="1302"/>
      <c r="L202" s="1302"/>
    </row>
    <row r="203" spans="1:12" x14ac:dyDescent="0.25">
      <c r="A203" s="197"/>
      <c r="B203" s="197"/>
      <c r="C203" s="810"/>
      <c r="D203" s="196"/>
      <c r="E203" s="197"/>
      <c r="F203" s="893"/>
      <c r="G203" s="893"/>
      <c r="H203" s="894"/>
    </row>
    <row r="204" spans="1:12" x14ac:dyDescent="0.25">
      <c r="A204" s="220"/>
      <c r="B204" s="220"/>
      <c r="C204" s="810"/>
      <c r="D204" s="196" t="s">
        <v>38</v>
      </c>
      <c r="E204" s="220">
        <v>400</v>
      </c>
      <c r="F204" s="899">
        <v>240</v>
      </c>
      <c r="G204" s="899">
        <v>800</v>
      </c>
      <c r="H204" s="900">
        <v>260</v>
      </c>
      <c r="J204" s="132"/>
      <c r="K204" s="132"/>
      <c r="L204" s="132"/>
    </row>
    <row r="205" spans="1:12" x14ac:dyDescent="0.25">
      <c r="A205" s="222"/>
      <c r="B205" s="222"/>
      <c r="C205" s="810" t="s">
        <v>23</v>
      </c>
      <c r="D205" s="196" t="s">
        <v>8</v>
      </c>
      <c r="E205" s="222" t="s">
        <v>197</v>
      </c>
      <c r="F205" s="901" t="s">
        <v>197</v>
      </c>
      <c r="G205" s="901" t="s">
        <v>197</v>
      </c>
      <c r="H205" s="902" t="s">
        <v>197</v>
      </c>
      <c r="K205" s="158"/>
    </row>
    <row r="206" spans="1:12" x14ac:dyDescent="0.25">
      <c r="A206" s="222"/>
      <c r="B206" s="222"/>
      <c r="C206" s="810"/>
      <c r="D206" s="196" t="s">
        <v>9</v>
      </c>
      <c r="E206" s="222" t="s">
        <v>197</v>
      </c>
      <c r="F206" s="901" t="s">
        <v>197</v>
      </c>
      <c r="G206" s="901" t="s">
        <v>197</v>
      </c>
      <c r="H206" s="902" t="s">
        <v>197</v>
      </c>
    </row>
    <row r="207" spans="1:12" x14ac:dyDescent="0.25">
      <c r="A207" s="197"/>
      <c r="B207" s="197"/>
      <c r="C207" s="810"/>
      <c r="D207" s="196"/>
      <c r="E207" s="197"/>
      <c r="F207" s="893"/>
      <c r="G207" s="893"/>
      <c r="H207" s="894"/>
    </row>
    <row r="208" spans="1:12" x14ac:dyDescent="0.25">
      <c r="A208" s="220"/>
      <c r="B208" s="220"/>
      <c r="C208" s="810"/>
      <c r="D208" s="196" t="s">
        <v>38</v>
      </c>
      <c r="E208" s="220">
        <v>500</v>
      </c>
      <c r="F208" s="899">
        <v>560</v>
      </c>
      <c r="G208" s="899">
        <v>400</v>
      </c>
      <c r="H208" s="900">
        <v>920</v>
      </c>
      <c r="J208" s="132"/>
      <c r="K208" s="132"/>
      <c r="L208" s="132"/>
    </row>
    <row r="209" spans="1:12" x14ac:dyDescent="0.25">
      <c r="A209" s="222"/>
      <c r="B209" s="222"/>
      <c r="C209" s="810" t="s">
        <v>24</v>
      </c>
      <c r="D209" s="196" t="s">
        <v>8</v>
      </c>
      <c r="E209" s="222" t="s">
        <v>197</v>
      </c>
      <c r="F209" s="901" t="s">
        <v>197</v>
      </c>
      <c r="G209" s="901" t="s">
        <v>197</v>
      </c>
      <c r="H209" s="902" t="s">
        <v>197</v>
      </c>
      <c r="J209" s="141"/>
      <c r="K209" s="141"/>
    </row>
    <row r="210" spans="1:12" x14ac:dyDescent="0.25">
      <c r="A210" s="222"/>
      <c r="B210" s="222"/>
      <c r="C210" s="810"/>
      <c r="D210" s="196" t="s">
        <v>9</v>
      </c>
      <c r="E210" s="222" t="s">
        <v>197</v>
      </c>
      <c r="F210" s="901" t="s">
        <v>197</v>
      </c>
      <c r="G210" s="901" t="s">
        <v>197</v>
      </c>
      <c r="H210" s="902" t="s">
        <v>197</v>
      </c>
      <c r="J210" s="141"/>
      <c r="K210" s="141"/>
      <c r="L210" s="141"/>
    </row>
    <row r="211" spans="1:12" x14ac:dyDescent="0.25">
      <c r="A211" s="197"/>
      <c r="B211" s="197"/>
      <c r="C211" s="810"/>
      <c r="D211" s="196"/>
      <c r="E211" s="197"/>
      <c r="F211" s="893"/>
      <c r="G211" s="893"/>
      <c r="H211" s="894"/>
      <c r="J211" s="141"/>
      <c r="K211" s="141"/>
    </row>
    <row r="212" spans="1:12" ht="19.5" customHeight="1" x14ac:dyDescent="0.25">
      <c r="A212" s="220"/>
      <c r="B212" s="220"/>
      <c r="C212" s="810"/>
      <c r="D212" s="196" t="s">
        <v>7</v>
      </c>
      <c r="E212" s="220">
        <v>400</v>
      </c>
      <c r="F212" s="899">
        <v>136.32</v>
      </c>
      <c r="G212" s="899">
        <v>159.83000000000001</v>
      </c>
      <c r="H212" s="899">
        <v>159.83000000000001</v>
      </c>
      <c r="I212" s="135" t="s">
        <v>355</v>
      </c>
      <c r="J212" s="138"/>
      <c r="K212" s="138"/>
      <c r="L212" s="138"/>
    </row>
    <row r="213" spans="1:12" ht="20.25" customHeight="1" x14ac:dyDescent="0.25">
      <c r="A213" s="220"/>
      <c r="B213" s="220"/>
      <c r="C213" s="810">
        <v>6</v>
      </c>
      <c r="D213" s="196" t="s">
        <v>203</v>
      </c>
      <c r="E213" s="220">
        <v>15</v>
      </c>
      <c r="F213" s="899">
        <v>1.3</v>
      </c>
      <c r="G213" s="899">
        <v>1.5</v>
      </c>
      <c r="H213" s="899">
        <v>1.5</v>
      </c>
      <c r="I213" s="135" t="s">
        <v>220</v>
      </c>
      <c r="J213" s="138"/>
      <c r="K213" s="138"/>
      <c r="L213" s="138"/>
    </row>
    <row r="214" spans="1:12" ht="18" customHeight="1" x14ac:dyDescent="0.25">
      <c r="A214" s="220"/>
      <c r="B214" s="220"/>
      <c r="C214" s="810"/>
      <c r="D214" s="196" t="s">
        <v>9</v>
      </c>
      <c r="E214" s="220">
        <v>15</v>
      </c>
      <c r="F214" s="899">
        <v>0.66</v>
      </c>
      <c r="G214" s="899">
        <v>0.75</v>
      </c>
      <c r="H214" s="899">
        <v>0.75</v>
      </c>
      <c r="J214" s="160"/>
      <c r="K214" s="160"/>
      <c r="L214" s="160"/>
    </row>
    <row r="215" spans="1:12" ht="22.5" customHeight="1" x14ac:dyDescent="0.25">
      <c r="A215" s="220"/>
      <c r="B215" s="220"/>
      <c r="C215" s="810" t="s">
        <v>168</v>
      </c>
      <c r="D215" s="196" t="s">
        <v>7</v>
      </c>
      <c r="E215" s="220">
        <v>100</v>
      </c>
      <c r="F215" s="899">
        <v>35.71</v>
      </c>
      <c r="G215" s="899">
        <v>53.56</v>
      </c>
      <c r="H215" s="899">
        <v>53.56</v>
      </c>
      <c r="J215" s="138"/>
      <c r="K215" s="138"/>
      <c r="L215" s="138"/>
    </row>
    <row r="216" spans="1:12" x14ac:dyDescent="0.25">
      <c r="A216" s="220"/>
      <c r="B216" s="220"/>
      <c r="C216" s="810"/>
      <c r="D216" s="196" t="s">
        <v>8</v>
      </c>
      <c r="E216" s="220">
        <v>10</v>
      </c>
      <c r="F216" s="899">
        <v>2</v>
      </c>
      <c r="G216" s="899">
        <v>3</v>
      </c>
      <c r="H216" s="899">
        <v>3</v>
      </c>
      <c r="I216" s="135" t="s">
        <v>363</v>
      </c>
      <c r="J216" s="138"/>
      <c r="K216" s="138"/>
      <c r="L216" s="138"/>
    </row>
    <row r="217" spans="1:12" x14ac:dyDescent="0.25">
      <c r="A217" s="220"/>
      <c r="B217" s="220"/>
      <c r="C217" s="810"/>
      <c r="D217" s="196" t="s">
        <v>9</v>
      </c>
      <c r="E217" s="220">
        <v>10</v>
      </c>
      <c r="F217" s="899">
        <v>1.5</v>
      </c>
      <c r="G217" s="899">
        <v>1.5</v>
      </c>
      <c r="H217" s="899">
        <v>1.5</v>
      </c>
      <c r="J217" s="161"/>
      <c r="K217" s="161"/>
      <c r="L217" s="161"/>
    </row>
    <row r="218" spans="1:12" ht="16.5" thickBot="1" x14ac:dyDescent="0.3">
      <c r="A218" s="223"/>
      <c r="B218" s="223"/>
      <c r="C218" s="201">
        <v>110</v>
      </c>
      <c r="D218" s="202" t="s">
        <v>7</v>
      </c>
      <c r="E218" s="223">
        <v>50</v>
      </c>
      <c r="F218" s="903">
        <v>19</v>
      </c>
      <c r="G218" s="903">
        <v>26</v>
      </c>
      <c r="H218" s="903">
        <v>26</v>
      </c>
      <c r="J218" s="138"/>
      <c r="K218" s="138"/>
      <c r="L218" s="138"/>
    </row>
    <row r="219" spans="1:12" ht="16.5" customHeight="1" thickBot="1" x14ac:dyDescent="0.3">
      <c r="A219" s="206"/>
      <c r="B219" s="206"/>
      <c r="C219" s="830" t="s">
        <v>11</v>
      </c>
      <c r="D219" s="827"/>
      <c r="E219" s="206"/>
      <c r="F219" s="904"/>
      <c r="G219" s="905"/>
      <c r="H219" s="905"/>
      <c r="J219" s="161"/>
      <c r="K219" s="161"/>
      <c r="L219" s="161"/>
    </row>
    <row r="220" spans="1:12" ht="16.5" thickBot="1" x14ac:dyDescent="0.3">
      <c r="A220" s="224"/>
      <c r="B220" s="224"/>
      <c r="C220" s="849" t="s">
        <v>131</v>
      </c>
      <c r="D220" s="906" t="s">
        <v>121</v>
      </c>
      <c r="E220" s="224"/>
      <c r="F220" s="907">
        <v>0</v>
      </c>
      <c r="G220" s="907">
        <v>0</v>
      </c>
      <c r="H220" s="907">
        <v>0</v>
      </c>
      <c r="J220" s="161"/>
      <c r="K220" s="161"/>
      <c r="L220" s="161"/>
    </row>
    <row r="221" spans="1:12" x14ac:dyDescent="0.25">
      <c r="A221" s="195"/>
      <c r="B221" s="195"/>
      <c r="C221" s="225"/>
      <c r="D221" s="194"/>
      <c r="E221" s="195"/>
      <c r="F221" s="908"/>
      <c r="G221" s="908"/>
      <c r="H221" s="908"/>
      <c r="J221" s="161"/>
      <c r="K221" s="161"/>
      <c r="L221" s="161"/>
    </row>
    <row r="222" spans="1:12" ht="20.25" customHeight="1" x14ac:dyDescent="0.25">
      <c r="A222" s="220"/>
      <c r="B222" s="220"/>
      <c r="C222" s="810"/>
      <c r="D222" s="196" t="s">
        <v>7</v>
      </c>
      <c r="E222" s="220">
        <v>500</v>
      </c>
      <c r="F222" s="899">
        <v>104.86</v>
      </c>
      <c r="G222" s="899">
        <v>159.83000000000001</v>
      </c>
      <c r="H222" s="899">
        <v>159.83000000000001</v>
      </c>
      <c r="J222" s="138"/>
      <c r="K222" s="138"/>
      <c r="L222" s="138"/>
    </row>
    <row r="223" spans="1:12" x14ac:dyDescent="0.25">
      <c r="A223" s="220"/>
      <c r="B223" s="220"/>
      <c r="C223" s="810">
        <v>6</v>
      </c>
      <c r="D223" s="196" t="s">
        <v>205</v>
      </c>
      <c r="E223" s="220">
        <v>15</v>
      </c>
      <c r="F223" s="899">
        <v>1</v>
      </c>
      <c r="G223" s="899">
        <v>1.5</v>
      </c>
      <c r="H223" s="899">
        <v>1.5</v>
      </c>
      <c r="I223" s="135" t="s">
        <v>220</v>
      </c>
      <c r="J223" s="138"/>
      <c r="K223" s="138"/>
      <c r="L223" s="138"/>
    </row>
    <row r="224" spans="1:12" x14ac:dyDescent="0.25">
      <c r="A224" s="220"/>
      <c r="B224" s="220"/>
      <c r="C224" s="810"/>
      <c r="D224" s="196" t="s">
        <v>206</v>
      </c>
      <c r="E224" s="220">
        <v>15</v>
      </c>
      <c r="F224" s="899">
        <v>0.5</v>
      </c>
      <c r="G224" s="899">
        <v>0.75</v>
      </c>
      <c r="H224" s="899">
        <v>0.75</v>
      </c>
      <c r="J224" s="161"/>
      <c r="K224" s="161"/>
      <c r="L224" s="161"/>
    </row>
    <row r="225" spans="1:12" ht="16.5" customHeight="1" x14ac:dyDescent="0.25">
      <c r="A225" s="220"/>
      <c r="B225" s="220"/>
      <c r="C225" s="810" t="s">
        <v>169</v>
      </c>
      <c r="D225" s="196" t="s">
        <v>165</v>
      </c>
      <c r="E225" s="220">
        <v>50</v>
      </c>
      <c r="F225" s="909">
        <v>29.55</v>
      </c>
      <c r="G225" s="909">
        <v>53.56</v>
      </c>
      <c r="H225" s="909">
        <v>53.56</v>
      </c>
      <c r="J225" s="138"/>
      <c r="K225" s="138"/>
      <c r="L225" s="138"/>
    </row>
    <row r="226" spans="1:12" x14ac:dyDescent="0.25">
      <c r="A226" s="220"/>
      <c r="B226" s="220"/>
      <c r="C226" s="810"/>
      <c r="D226" s="196" t="s">
        <v>368</v>
      </c>
      <c r="E226" s="220">
        <v>5</v>
      </c>
      <c r="F226" s="901">
        <v>1.7</v>
      </c>
      <c r="G226" s="899">
        <v>3</v>
      </c>
      <c r="H226" s="899">
        <v>3</v>
      </c>
      <c r="I226" s="135" t="s">
        <v>363</v>
      </c>
      <c r="J226" s="138"/>
      <c r="K226" s="138"/>
      <c r="L226" s="138"/>
    </row>
    <row r="227" spans="1:12" ht="15.75" customHeight="1" x14ac:dyDescent="0.25">
      <c r="A227" s="220"/>
      <c r="B227" s="220"/>
      <c r="C227" s="810"/>
      <c r="D227" s="196" t="s">
        <v>369</v>
      </c>
      <c r="E227" s="220">
        <v>5</v>
      </c>
      <c r="F227" s="901">
        <v>0.8</v>
      </c>
      <c r="G227" s="899">
        <v>1.5</v>
      </c>
      <c r="H227" s="899">
        <v>1.5</v>
      </c>
      <c r="J227" s="161"/>
      <c r="K227" s="161"/>
      <c r="L227" s="161"/>
    </row>
    <row r="228" spans="1:12" ht="16.5" thickBot="1" x14ac:dyDescent="0.3">
      <c r="A228" s="223"/>
      <c r="B228" s="223"/>
      <c r="C228" s="201">
        <v>110</v>
      </c>
      <c r="D228" s="202" t="s">
        <v>7</v>
      </c>
      <c r="E228" s="223">
        <v>40</v>
      </c>
      <c r="F228" s="910">
        <v>16</v>
      </c>
      <c r="G228" s="910">
        <v>26</v>
      </c>
      <c r="H228" s="910">
        <v>26</v>
      </c>
      <c r="J228" s="138"/>
      <c r="K228" s="138"/>
      <c r="L228" s="138"/>
    </row>
    <row r="229" spans="1:12" ht="16.5" thickBot="1" x14ac:dyDescent="0.3">
      <c r="A229" s="206"/>
      <c r="B229" s="206"/>
      <c r="C229" s="830" t="s">
        <v>11</v>
      </c>
      <c r="D229" s="827"/>
      <c r="E229" s="206"/>
      <c r="F229" s="905">
        <v>0</v>
      </c>
      <c r="G229" s="905"/>
      <c r="H229" s="911"/>
      <c r="J229" s="161"/>
      <c r="K229" s="161"/>
      <c r="L229" s="161"/>
    </row>
    <row r="230" spans="1:12" ht="16.5" thickBot="1" x14ac:dyDescent="0.3">
      <c r="A230" s="226"/>
      <c r="B230" s="226"/>
      <c r="C230" s="912" t="s">
        <v>132</v>
      </c>
      <c r="D230" s="913" t="s">
        <v>121</v>
      </c>
      <c r="E230" s="226"/>
      <c r="F230" s="914">
        <v>0</v>
      </c>
      <c r="G230" s="914">
        <v>0</v>
      </c>
      <c r="H230" s="915">
        <v>-1</v>
      </c>
      <c r="J230" s="329"/>
      <c r="K230" s="329"/>
      <c r="L230" s="329"/>
    </row>
    <row r="231" spans="1:12" x14ac:dyDescent="0.25">
      <c r="A231" s="195"/>
      <c r="B231" s="195"/>
      <c r="C231" s="225"/>
      <c r="D231" s="194"/>
      <c r="E231" s="195"/>
      <c r="F231" s="908"/>
      <c r="G231" s="908"/>
      <c r="H231" s="916"/>
      <c r="J231" s="133"/>
      <c r="K231" s="133"/>
      <c r="L231" s="133"/>
    </row>
    <row r="232" spans="1:12" x14ac:dyDescent="0.25">
      <c r="A232" s="197"/>
      <c r="B232" s="197"/>
      <c r="C232" s="810" t="s">
        <v>13</v>
      </c>
      <c r="D232" s="196" t="s">
        <v>19</v>
      </c>
      <c r="E232" s="197">
        <v>25</v>
      </c>
      <c r="F232" s="899">
        <v>115</v>
      </c>
      <c r="G232" s="899">
        <v>114</v>
      </c>
      <c r="H232" s="900">
        <v>113</v>
      </c>
      <c r="J232" s="148"/>
      <c r="K232" s="148"/>
      <c r="L232" s="148"/>
    </row>
    <row r="233" spans="1:12" x14ac:dyDescent="0.25">
      <c r="A233" s="197"/>
      <c r="B233" s="197"/>
      <c r="C233" s="810"/>
      <c r="D233" s="196" t="s">
        <v>20</v>
      </c>
      <c r="E233" s="197">
        <v>25</v>
      </c>
      <c r="F233" s="899">
        <v>115</v>
      </c>
      <c r="G233" s="899">
        <v>114</v>
      </c>
      <c r="H233" s="900">
        <v>113</v>
      </c>
      <c r="J233" s="148"/>
      <c r="K233" s="148"/>
      <c r="L233" s="148"/>
    </row>
    <row r="234" spans="1:12" x14ac:dyDescent="0.25">
      <c r="A234" s="197"/>
      <c r="B234" s="197"/>
      <c r="C234" s="810" t="s">
        <v>16</v>
      </c>
      <c r="D234" s="196" t="s">
        <v>19</v>
      </c>
      <c r="E234" s="197">
        <v>8</v>
      </c>
      <c r="F234" s="899">
        <v>37</v>
      </c>
      <c r="G234" s="899">
        <v>37</v>
      </c>
      <c r="H234" s="900">
        <v>37</v>
      </c>
      <c r="J234" s="133"/>
      <c r="K234" s="133"/>
      <c r="L234" s="133"/>
    </row>
    <row r="235" spans="1:12" x14ac:dyDescent="0.25">
      <c r="A235" s="197"/>
      <c r="B235" s="197"/>
      <c r="C235" s="810"/>
      <c r="D235" s="196" t="s">
        <v>20</v>
      </c>
      <c r="E235" s="197">
        <v>8</v>
      </c>
      <c r="F235" s="899">
        <v>38</v>
      </c>
      <c r="G235" s="899">
        <v>37</v>
      </c>
      <c r="H235" s="900">
        <v>37.5</v>
      </c>
      <c r="J235" s="329"/>
      <c r="K235" s="329"/>
      <c r="L235" s="329"/>
    </row>
    <row r="236" spans="1:12" x14ac:dyDescent="0.25">
      <c r="A236" s="207"/>
      <c r="B236" s="207"/>
      <c r="C236" s="810" t="s">
        <v>25</v>
      </c>
      <c r="D236" s="196" t="s">
        <v>19</v>
      </c>
      <c r="E236" s="207">
        <v>1.5</v>
      </c>
      <c r="F236" s="899">
        <v>6.3</v>
      </c>
      <c r="G236" s="899">
        <v>6.2</v>
      </c>
      <c r="H236" s="900">
        <v>6.2</v>
      </c>
      <c r="J236" s="141"/>
      <c r="K236" s="141"/>
      <c r="L236" s="141"/>
    </row>
    <row r="237" spans="1:12" ht="16.5" thickBot="1" x14ac:dyDescent="0.3">
      <c r="A237" s="203"/>
      <c r="B237" s="203"/>
      <c r="C237" s="201"/>
      <c r="D237" s="202" t="s">
        <v>20</v>
      </c>
      <c r="E237" s="203">
        <v>1.5</v>
      </c>
      <c r="F237" s="910">
        <v>6.3</v>
      </c>
      <c r="G237" s="910">
        <v>6.2</v>
      </c>
      <c r="H237" s="917">
        <v>6.2</v>
      </c>
      <c r="I237" s="141"/>
      <c r="J237" s="1302"/>
      <c r="K237" s="1302"/>
      <c r="L237" s="1302"/>
    </row>
    <row r="238" spans="1:12" ht="16.5" thickBot="1" x14ac:dyDescent="0.3">
      <c r="A238" s="227"/>
      <c r="B238" s="227"/>
      <c r="C238" s="918" t="s">
        <v>181</v>
      </c>
      <c r="D238" s="919" t="s">
        <v>121</v>
      </c>
      <c r="E238" s="227"/>
      <c r="F238" s="920">
        <v>-7.0000000000000007E-2</v>
      </c>
      <c r="G238" s="920">
        <v>0.05</v>
      </c>
      <c r="H238" s="921">
        <v>-0.25</v>
      </c>
      <c r="I238" s="141"/>
    </row>
    <row r="239" spans="1:12" ht="16.5" thickBot="1" x14ac:dyDescent="0.3">
      <c r="A239" s="216"/>
      <c r="B239" s="216"/>
      <c r="C239" s="214" t="s">
        <v>211</v>
      </c>
      <c r="D239" s="215"/>
      <c r="E239" s="216"/>
      <c r="F239" s="770"/>
      <c r="G239" s="770"/>
      <c r="H239" s="771"/>
      <c r="I239" s="141"/>
    </row>
    <row r="240" spans="1:12" x14ac:dyDescent="0.25">
      <c r="A240" s="155"/>
      <c r="B240" s="155"/>
      <c r="C240" s="259"/>
      <c r="D240" s="159"/>
      <c r="E240" s="155"/>
      <c r="F240" s="169"/>
      <c r="G240" s="169"/>
      <c r="H240" s="769"/>
    </row>
    <row r="241" spans="1:12" ht="16.5" thickBot="1" x14ac:dyDescent="0.3">
      <c r="A241" s="155"/>
      <c r="B241" s="155"/>
      <c r="C241" s="884" t="s">
        <v>236</v>
      </c>
      <c r="D241" s="159"/>
      <c r="E241" s="155"/>
      <c r="F241" s="169"/>
      <c r="G241" s="169"/>
      <c r="H241" s="769"/>
    </row>
    <row r="242" spans="1:12" ht="15.75" customHeight="1" x14ac:dyDescent="0.25">
      <c r="A242" s="1334"/>
      <c r="B242" s="1334"/>
      <c r="C242" s="1355" t="s">
        <v>127</v>
      </c>
      <c r="D242" s="835" t="s">
        <v>2</v>
      </c>
      <c r="E242" s="1350" t="s">
        <v>128</v>
      </c>
      <c r="F242" s="1345" t="s">
        <v>414</v>
      </c>
      <c r="G242" s="1346"/>
      <c r="H242" s="1347"/>
    </row>
    <row r="243" spans="1:12" x14ac:dyDescent="0.25">
      <c r="A243" s="1335"/>
      <c r="B243" s="1335"/>
      <c r="C243" s="1356"/>
      <c r="D243" s="922" t="s">
        <v>3</v>
      </c>
      <c r="E243" s="1351"/>
      <c r="F243" s="1348" t="s">
        <v>5</v>
      </c>
      <c r="G243" s="1348" t="s">
        <v>6</v>
      </c>
      <c r="H243" s="1358" t="s">
        <v>405</v>
      </c>
    </row>
    <row r="244" spans="1:12" ht="16.5" thickBot="1" x14ac:dyDescent="0.3">
      <c r="A244" s="1335"/>
      <c r="B244" s="1335"/>
      <c r="C244" s="1356"/>
      <c r="D244" s="922" t="s">
        <v>4</v>
      </c>
      <c r="E244" s="1351"/>
      <c r="F244" s="1349"/>
      <c r="G244" s="1349"/>
      <c r="H244" s="1376"/>
    </row>
    <row r="245" spans="1:12" x14ac:dyDescent="0.25">
      <c r="A245" s="225"/>
      <c r="B245" s="195"/>
      <c r="C245" s="246"/>
      <c r="D245" s="194"/>
      <c r="E245" s="195"/>
      <c r="F245" s="889"/>
      <c r="G245" s="889"/>
      <c r="H245" s="890"/>
    </row>
    <row r="246" spans="1:12" x14ac:dyDescent="0.25">
      <c r="A246" s="213"/>
      <c r="B246" s="197"/>
      <c r="C246" s="923"/>
      <c r="D246" s="196" t="s">
        <v>159</v>
      </c>
      <c r="E246" s="197"/>
      <c r="F246" s="924">
        <v>32.5</v>
      </c>
      <c r="G246" s="815">
        <v>-9.1</v>
      </c>
      <c r="H246" s="925">
        <v>1.1000000000000001</v>
      </c>
      <c r="J246" s="132"/>
      <c r="K246" s="132"/>
      <c r="L246" s="132"/>
    </row>
    <row r="247" spans="1:12" ht="47.25" x14ac:dyDescent="0.25">
      <c r="A247" s="213" t="s">
        <v>392</v>
      </c>
      <c r="B247" s="220" t="s">
        <v>393</v>
      </c>
      <c r="C247" s="923" t="s">
        <v>308</v>
      </c>
      <c r="D247" s="196" t="s">
        <v>8</v>
      </c>
      <c r="E247" s="197"/>
      <c r="F247" s="815">
        <v>5.7</v>
      </c>
      <c r="G247" s="815">
        <v>-1.6</v>
      </c>
      <c r="H247" s="862">
        <v>0.2</v>
      </c>
      <c r="J247" s="132"/>
      <c r="K247" s="132"/>
      <c r="L247" s="132"/>
    </row>
    <row r="248" spans="1:12" ht="16.5" thickBot="1" x14ac:dyDescent="0.3">
      <c r="A248" s="213"/>
      <c r="B248" s="197"/>
      <c r="C248" s="923"/>
      <c r="D248" s="196" t="s">
        <v>9</v>
      </c>
      <c r="E248" s="197"/>
      <c r="F248" s="867">
        <v>2.85</v>
      </c>
      <c r="G248" s="867">
        <v>0.8</v>
      </c>
      <c r="H248" s="875">
        <v>0.1</v>
      </c>
      <c r="J248" s="133"/>
      <c r="K248" s="133"/>
      <c r="L248" s="133"/>
    </row>
    <row r="249" spans="1:12" x14ac:dyDescent="0.25">
      <c r="A249" s="213"/>
      <c r="B249" s="197"/>
      <c r="C249" s="923"/>
      <c r="D249" s="196"/>
      <c r="E249" s="197"/>
      <c r="F249" s="815"/>
      <c r="G249" s="815"/>
      <c r="H249" s="862"/>
      <c r="J249" s="133"/>
      <c r="K249" s="133"/>
      <c r="L249" s="133"/>
    </row>
    <row r="250" spans="1:12" x14ac:dyDescent="0.25">
      <c r="A250" s="213"/>
      <c r="B250" s="197"/>
      <c r="C250" s="923"/>
      <c r="D250" s="196" t="s">
        <v>164</v>
      </c>
      <c r="E250" s="197"/>
      <c r="F250" s="815">
        <v>-25.6</v>
      </c>
      <c r="G250" s="815">
        <v>18.8</v>
      </c>
      <c r="H250" s="862">
        <v>8.9</v>
      </c>
      <c r="J250" s="132"/>
      <c r="K250" s="132"/>
      <c r="L250" s="132"/>
    </row>
    <row r="251" spans="1:12" x14ac:dyDescent="0.25">
      <c r="A251" s="213"/>
      <c r="B251" s="197"/>
      <c r="C251" s="923" t="s">
        <v>295</v>
      </c>
      <c r="D251" s="196" t="s">
        <v>201</v>
      </c>
      <c r="E251" s="197"/>
      <c r="F251" s="815">
        <v>-4.5</v>
      </c>
      <c r="G251" s="815">
        <v>3.3</v>
      </c>
      <c r="H251" s="862">
        <v>1.56</v>
      </c>
      <c r="J251" s="132"/>
      <c r="K251" s="132"/>
      <c r="L251" s="132"/>
    </row>
    <row r="252" spans="1:12" x14ac:dyDescent="0.25">
      <c r="A252" s="213"/>
      <c r="B252" s="197"/>
      <c r="C252" s="923"/>
      <c r="D252" s="196" t="s">
        <v>200</v>
      </c>
      <c r="E252" s="197"/>
      <c r="F252" s="815">
        <v>2.25</v>
      </c>
      <c r="G252" s="815">
        <v>1.65</v>
      </c>
      <c r="H252" s="862">
        <v>0.8</v>
      </c>
      <c r="J252" s="767"/>
      <c r="K252" s="767"/>
      <c r="L252" s="767"/>
    </row>
    <row r="253" spans="1:12" x14ac:dyDescent="0.25">
      <c r="A253" s="213"/>
      <c r="B253" s="197"/>
      <c r="C253" s="923"/>
      <c r="D253" s="196"/>
      <c r="E253" s="197"/>
      <c r="F253" s="815"/>
      <c r="G253" s="815"/>
      <c r="H253" s="862"/>
      <c r="J253" s="1296"/>
      <c r="K253" s="1296"/>
      <c r="L253" s="1296"/>
    </row>
    <row r="254" spans="1:12" x14ac:dyDescent="0.25">
      <c r="A254" s="213"/>
      <c r="B254" s="197"/>
      <c r="C254" s="923"/>
      <c r="D254" s="196" t="s">
        <v>7</v>
      </c>
      <c r="E254" s="197"/>
      <c r="F254" s="926">
        <v>35</v>
      </c>
      <c r="G254" s="926">
        <v>38</v>
      </c>
      <c r="H254" s="927">
        <v>160</v>
      </c>
      <c r="J254" s="148"/>
      <c r="K254" s="148"/>
      <c r="L254" s="148"/>
    </row>
    <row r="255" spans="1:12" x14ac:dyDescent="0.25">
      <c r="A255" s="213"/>
      <c r="B255" s="197"/>
      <c r="C255" s="923">
        <v>6</v>
      </c>
      <c r="D255" s="196" t="s">
        <v>8</v>
      </c>
      <c r="E255" s="197"/>
      <c r="F255" s="815">
        <v>0.32</v>
      </c>
      <c r="G255" s="815">
        <v>0.35</v>
      </c>
      <c r="H255" s="862">
        <v>1.45</v>
      </c>
      <c r="J255" s="148"/>
      <c r="K255" s="148"/>
      <c r="L255" s="148"/>
    </row>
    <row r="256" spans="1:12" x14ac:dyDescent="0.25">
      <c r="A256" s="213"/>
      <c r="B256" s="197"/>
      <c r="C256" s="923"/>
      <c r="D256" s="196" t="s">
        <v>9</v>
      </c>
      <c r="E256" s="197"/>
      <c r="F256" s="815">
        <v>0.16</v>
      </c>
      <c r="G256" s="815">
        <v>0.18</v>
      </c>
      <c r="H256" s="862">
        <v>0.75</v>
      </c>
      <c r="J256" s="141"/>
      <c r="K256" s="141"/>
      <c r="L256" s="141"/>
    </row>
    <row r="257" spans="1:12" x14ac:dyDescent="0.25">
      <c r="A257" s="213"/>
      <c r="B257" s="197"/>
      <c r="C257" s="923" t="s">
        <v>168</v>
      </c>
      <c r="D257" s="196" t="s">
        <v>7</v>
      </c>
      <c r="E257" s="197"/>
      <c r="F257" s="928">
        <v>0.8</v>
      </c>
      <c r="G257" s="928">
        <v>1</v>
      </c>
      <c r="H257" s="929">
        <v>2.4</v>
      </c>
      <c r="J257" s="132"/>
      <c r="K257" s="132"/>
      <c r="L257" s="132"/>
    </row>
    <row r="258" spans="1:12" x14ac:dyDescent="0.25">
      <c r="A258" s="213"/>
      <c r="B258" s="197"/>
      <c r="C258" s="923"/>
      <c r="D258" s="196" t="s">
        <v>8</v>
      </c>
      <c r="E258" s="197"/>
      <c r="F258" s="930">
        <v>0.1</v>
      </c>
      <c r="G258" s="930">
        <v>0.1</v>
      </c>
      <c r="H258" s="931">
        <v>0.1</v>
      </c>
      <c r="J258" s="33"/>
      <c r="K258" s="33"/>
      <c r="L258" s="33"/>
    </row>
    <row r="259" spans="1:12" x14ac:dyDescent="0.25">
      <c r="A259" s="213"/>
      <c r="B259" s="197"/>
      <c r="C259" s="923"/>
      <c r="D259" s="196" t="s">
        <v>9</v>
      </c>
      <c r="E259" s="197"/>
      <c r="F259" s="930">
        <v>0.05</v>
      </c>
      <c r="G259" s="930">
        <v>0.05</v>
      </c>
      <c r="H259" s="931">
        <v>0.05</v>
      </c>
      <c r="J259" s="141"/>
      <c r="K259" s="141"/>
      <c r="L259" s="141"/>
    </row>
    <row r="260" spans="1:12" ht="16.5" thickBot="1" x14ac:dyDescent="0.3">
      <c r="A260" s="249"/>
      <c r="B260" s="203"/>
      <c r="C260" s="932">
        <v>110</v>
      </c>
      <c r="D260" s="202" t="s">
        <v>7</v>
      </c>
      <c r="E260" s="203"/>
      <c r="F260" s="933">
        <v>3.5</v>
      </c>
      <c r="G260" s="933">
        <v>5</v>
      </c>
      <c r="H260" s="934">
        <v>5.2</v>
      </c>
      <c r="J260" s="148"/>
      <c r="K260" s="148"/>
      <c r="L260" s="148"/>
    </row>
    <row r="261" spans="1:12" ht="16.5" thickBot="1" x14ac:dyDescent="0.3">
      <c r="A261" s="205"/>
      <c r="B261" s="205"/>
      <c r="C261" s="935"/>
      <c r="D261" s="936"/>
      <c r="E261" s="205"/>
      <c r="F261" s="1299"/>
      <c r="G261" s="1299"/>
      <c r="H261" s="1301"/>
      <c r="J261" s="134"/>
      <c r="K261" s="134"/>
      <c r="L261" s="134"/>
    </row>
    <row r="262" spans="1:12" ht="16.5" thickBot="1" x14ac:dyDescent="0.3">
      <c r="A262" s="206"/>
      <c r="B262" s="206"/>
      <c r="C262" s="830" t="s">
        <v>11</v>
      </c>
      <c r="D262" s="827"/>
      <c r="E262" s="206"/>
      <c r="F262" s="831"/>
      <c r="G262" s="831"/>
      <c r="H262" s="937"/>
      <c r="J262" s="134"/>
      <c r="K262" s="134"/>
      <c r="L262" s="134"/>
    </row>
    <row r="263" spans="1:12" x14ac:dyDescent="0.25">
      <c r="A263" s="225"/>
      <c r="B263" s="195"/>
      <c r="C263" s="808"/>
      <c r="D263" s="194"/>
      <c r="E263" s="195"/>
      <c r="F263" s="873"/>
      <c r="G263" s="873"/>
      <c r="H263" s="874"/>
      <c r="J263" s="134"/>
      <c r="K263" s="134"/>
      <c r="L263" s="134"/>
    </row>
    <row r="264" spans="1:12" x14ac:dyDescent="0.25">
      <c r="A264" s="213"/>
      <c r="B264" s="197"/>
      <c r="C264" s="810"/>
      <c r="D264" s="196" t="s">
        <v>7</v>
      </c>
      <c r="E264" s="197"/>
      <c r="F264" s="926">
        <v>36</v>
      </c>
      <c r="G264" s="926">
        <v>32</v>
      </c>
      <c r="H264" s="927">
        <v>68</v>
      </c>
      <c r="J264" s="148"/>
      <c r="K264" s="148"/>
      <c r="L264" s="148"/>
    </row>
    <row r="265" spans="1:12" x14ac:dyDescent="0.25">
      <c r="A265" s="213"/>
      <c r="B265" s="197"/>
      <c r="C265" s="810">
        <v>6</v>
      </c>
      <c r="D265" s="196" t="s">
        <v>8</v>
      </c>
      <c r="E265" s="197"/>
      <c r="F265" s="815">
        <v>0.33</v>
      </c>
      <c r="G265" s="815">
        <v>0.28999999999999998</v>
      </c>
      <c r="H265" s="862">
        <v>0.62</v>
      </c>
      <c r="J265" s="133"/>
      <c r="K265" s="133"/>
      <c r="L265" s="133"/>
    </row>
    <row r="266" spans="1:12" x14ac:dyDescent="0.25">
      <c r="A266" s="213"/>
      <c r="B266" s="197"/>
      <c r="C266" s="810"/>
      <c r="D266" s="196" t="s">
        <v>9</v>
      </c>
      <c r="E266" s="197"/>
      <c r="F266" s="815">
        <v>0.17</v>
      </c>
      <c r="G266" s="815">
        <v>0.14000000000000001</v>
      </c>
      <c r="H266" s="862">
        <v>0.31</v>
      </c>
      <c r="J266" s="133"/>
      <c r="K266" s="133"/>
      <c r="L266" s="133"/>
    </row>
    <row r="267" spans="1:12" x14ac:dyDescent="0.25">
      <c r="A267" s="248"/>
      <c r="B267" s="199"/>
      <c r="C267" s="816" t="s">
        <v>169</v>
      </c>
      <c r="D267" s="817" t="s">
        <v>38</v>
      </c>
      <c r="E267" s="199"/>
      <c r="F267" s="928">
        <v>0.8</v>
      </c>
      <c r="G267" s="928">
        <v>1</v>
      </c>
      <c r="H267" s="929">
        <v>2.4</v>
      </c>
      <c r="J267" s="148"/>
      <c r="K267" s="148"/>
      <c r="L267" s="148"/>
    </row>
    <row r="268" spans="1:12" x14ac:dyDescent="0.25">
      <c r="A268" s="213"/>
      <c r="B268" s="197"/>
      <c r="C268" s="810"/>
      <c r="D268" s="196" t="s">
        <v>8</v>
      </c>
      <c r="E268" s="197"/>
      <c r="F268" s="930">
        <v>0.05</v>
      </c>
      <c r="G268" s="930">
        <v>0.05</v>
      </c>
      <c r="H268" s="931">
        <v>0.13</v>
      </c>
      <c r="J268" s="132"/>
      <c r="K268" s="132"/>
      <c r="L268" s="132"/>
    </row>
    <row r="269" spans="1:12" x14ac:dyDescent="0.25">
      <c r="A269" s="213"/>
      <c r="B269" s="197"/>
      <c r="C269" s="810"/>
      <c r="D269" s="196" t="s">
        <v>9</v>
      </c>
      <c r="E269" s="197"/>
      <c r="F269" s="930">
        <v>0.02</v>
      </c>
      <c r="G269" s="930">
        <v>0.02</v>
      </c>
      <c r="H269" s="931">
        <v>0.06</v>
      </c>
      <c r="J269" s="133"/>
      <c r="K269" s="133"/>
      <c r="L269" s="133"/>
    </row>
    <row r="270" spans="1:12" x14ac:dyDescent="0.25">
      <c r="A270" s="213"/>
      <c r="B270" s="197"/>
      <c r="C270" s="810">
        <v>110</v>
      </c>
      <c r="D270" s="196" t="s">
        <v>7</v>
      </c>
      <c r="E270" s="197"/>
      <c r="F270" s="358">
        <v>3.5</v>
      </c>
      <c r="G270" s="358">
        <v>4.7</v>
      </c>
      <c r="H270" s="357">
        <v>5</v>
      </c>
      <c r="J270" s="148"/>
      <c r="K270" s="148"/>
      <c r="L270" s="148"/>
    </row>
    <row r="271" spans="1:12" ht="16.5" thickBot="1" x14ac:dyDescent="0.3">
      <c r="A271" s="249"/>
      <c r="B271" s="203"/>
      <c r="C271" s="201"/>
      <c r="D271" s="219"/>
      <c r="E271" s="203"/>
      <c r="F271" s="867"/>
      <c r="G271" s="867"/>
      <c r="H271" s="875"/>
      <c r="J271" s="329"/>
      <c r="K271" s="329"/>
      <c r="L271" s="329"/>
    </row>
    <row r="272" spans="1:12" ht="16.5" thickBot="1" x14ac:dyDescent="0.3">
      <c r="A272" s="206"/>
      <c r="B272" s="206"/>
      <c r="C272" s="830" t="s">
        <v>11</v>
      </c>
      <c r="D272" s="827"/>
      <c r="E272" s="206"/>
      <c r="F272" s="831"/>
      <c r="G272" s="831"/>
      <c r="H272" s="937"/>
      <c r="J272" s="141"/>
      <c r="K272" s="141"/>
      <c r="L272" s="141"/>
    </row>
    <row r="273" spans="1:12" x14ac:dyDescent="0.25">
      <c r="A273" s="195"/>
      <c r="B273" s="195"/>
      <c r="C273" s="808"/>
      <c r="D273" s="194"/>
      <c r="E273" s="195"/>
      <c r="F273" s="873"/>
      <c r="G273" s="873"/>
      <c r="H273" s="874"/>
      <c r="J273" s="329"/>
      <c r="K273" s="329"/>
      <c r="L273" s="329"/>
    </row>
    <row r="274" spans="1:12" x14ac:dyDescent="0.25">
      <c r="A274" s="197"/>
      <c r="B274" s="197"/>
      <c r="C274" s="810" t="s">
        <v>147</v>
      </c>
      <c r="D274" s="196" t="s">
        <v>14</v>
      </c>
      <c r="E274" s="197"/>
      <c r="F274" s="815">
        <v>116</v>
      </c>
      <c r="G274" s="815">
        <v>116</v>
      </c>
      <c r="H274" s="815">
        <v>116</v>
      </c>
      <c r="J274" s="141"/>
      <c r="K274" s="141"/>
      <c r="L274" s="141"/>
    </row>
    <row r="275" spans="1:12" x14ac:dyDescent="0.25">
      <c r="A275" s="197"/>
      <c r="B275" s="197"/>
      <c r="C275" s="810"/>
      <c r="D275" s="196" t="s">
        <v>15</v>
      </c>
      <c r="E275" s="197"/>
      <c r="F275" s="815">
        <v>116</v>
      </c>
      <c r="G275" s="815">
        <v>116</v>
      </c>
      <c r="H275" s="815">
        <v>116</v>
      </c>
      <c r="J275" s="141"/>
      <c r="K275" s="141"/>
      <c r="L275" s="141"/>
    </row>
    <row r="276" spans="1:12" x14ac:dyDescent="0.25">
      <c r="A276" s="197"/>
      <c r="B276" s="197"/>
      <c r="C276" s="810" t="s">
        <v>26</v>
      </c>
      <c r="D276" s="196" t="s">
        <v>19</v>
      </c>
      <c r="E276" s="197"/>
      <c r="F276" s="815">
        <v>35</v>
      </c>
      <c r="G276" s="815">
        <v>35</v>
      </c>
      <c r="H276" s="815">
        <v>35</v>
      </c>
    </row>
    <row r="277" spans="1:12" x14ac:dyDescent="0.25">
      <c r="A277" s="197"/>
      <c r="B277" s="197"/>
      <c r="C277" s="810"/>
      <c r="D277" s="196" t="s">
        <v>20</v>
      </c>
      <c r="E277" s="197"/>
      <c r="F277" s="815">
        <v>35</v>
      </c>
      <c r="G277" s="815">
        <v>35</v>
      </c>
      <c r="H277" s="815">
        <v>35</v>
      </c>
    </row>
    <row r="278" spans="1:12" x14ac:dyDescent="0.25">
      <c r="A278" s="207"/>
      <c r="B278" s="207"/>
      <c r="C278" s="810" t="s">
        <v>25</v>
      </c>
      <c r="D278" s="196" t="s">
        <v>19</v>
      </c>
      <c r="E278" s="197"/>
      <c r="F278" s="938">
        <v>6</v>
      </c>
      <c r="G278" s="938">
        <v>6</v>
      </c>
      <c r="H278" s="938">
        <v>6</v>
      </c>
    </row>
    <row r="279" spans="1:12" x14ac:dyDescent="0.25">
      <c r="A279" s="207"/>
      <c r="B279" s="207"/>
      <c r="C279" s="810"/>
      <c r="D279" s="196" t="s">
        <v>20</v>
      </c>
      <c r="E279" s="197"/>
      <c r="F279" s="938">
        <v>6</v>
      </c>
      <c r="G279" s="938">
        <v>6</v>
      </c>
      <c r="H279" s="938">
        <v>6</v>
      </c>
    </row>
    <row r="280" spans="1:12" ht="16.5" thickBot="1" x14ac:dyDescent="0.3">
      <c r="A280" s="203"/>
      <c r="B280" s="203"/>
      <c r="C280" s="201"/>
      <c r="D280" s="202"/>
      <c r="E280" s="203"/>
      <c r="F280" s="774"/>
      <c r="G280" s="775"/>
      <c r="H280" s="776"/>
    </row>
    <row r="281" spans="1:12" ht="22.5" customHeight="1" thickBot="1" x14ac:dyDescent="0.3">
      <c r="A281" s="229"/>
      <c r="B281" s="229"/>
      <c r="C281" s="741" t="s">
        <v>211</v>
      </c>
      <c r="D281" s="742"/>
      <c r="E281" s="743"/>
      <c r="F281" s="768"/>
      <c r="G281" s="768"/>
      <c r="H281" s="777"/>
    </row>
    <row r="282" spans="1:12" x14ac:dyDescent="0.25">
      <c r="A282" s="155"/>
      <c r="B282" s="155"/>
      <c r="C282" s="259"/>
      <c r="D282" s="159"/>
      <c r="E282" s="155"/>
      <c r="F282" s="169"/>
      <c r="G282" s="169"/>
      <c r="H282" s="769"/>
    </row>
    <row r="283" spans="1:12" ht="16.5" thickBot="1" x14ac:dyDescent="0.3">
      <c r="A283" s="291"/>
      <c r="B283" s="291"/>
      <c r="C283" s="939" t="s">
        <v>237</v>
      </c>
      <c r="D283" s="219"/>
      <c r="E283" s="291"/>
      <c r="F283" s="885"/>
      <c r="G283" s="885"/>
      <c r="H283" s="886"/>
    </row>
    <row r="284" spans="1:12" x14ac:dyDescent="0.25">
      <c r="A284" s="1334"/>
      <c r="B284" s="1334"/>
      <c r="C284" s="1353" t="s">
        <v>127</v>
      </c>
      <c r="D284" s="191" t="s">
        <v>2</v>
      </c>
      <c r="E284" s="1334" t="s">
        <v>128</v>
      </c>
      <c r="F284" s="1345" t="s">
        <v>414</v>
      </c>
      <c r="G284" s="1346"/>
      <c r="H284" s="1347"/>
    </row>
    <row r="285" spans="1:12" x14ac:dyDescent="0.25">
      <c r="A285" s="1335"/>
      <c r="B285" s="1335"/>
      <c r="C285" s="1354"/>
      <c r="D285" s="192" t="s">
        <v>3</v>
      </c>
      <c r="E285" s="1335"/>
      <c r="F285" s="1348" t="s">
        <v>5</v>
      </c>
      <c r="G285" s="1348" t="s">
        <v>6</v>
      </c>
      <c r="H285" s="1358" t="s">
        <v>405</v>
      </c>
    </row>
    <row r="286" spans="1:12" ht="16.5" thickBot="1" x14ac:dyDescent="0.3">
      <c r="A286" s="1336"/>
      <c r="B286" s="1336"/>
      <c r="C286" s="1357"/>
      <c r="D286" s="193" t="s">
        <v>4</v>
      </c>
      <c r="E286" s="1336"/>
      <c r="F286" s="1352"/>
      <c r="G286" s="1352"/>
      <c r="H286" s="1359"/>
    </row>
    <row r="287" spans="1:12" x14ac:dyDescent="0.25">
      <c r="A287" s="199"/>
      <c r="B287" s="199"/>
      <c r="C287" s="816"/>
      <c r="D287" s="817"/>
      <c r="E287" s="199"/>
      <c r="F287" s="940"/>
      <c r="G287" s="940"/>
      <c r="H287" s="941"/>
    </row>
    <row r="288" spans="1:12" x14ac:dyDescent="0.25">
      <c r="A288" s="197"/>
      <c r="B288" s="197"/>
      <c r="C288" s="810"/>
      <c r="D288" s="196" t="s">
        <v>7</v>
      </c>
      <c r="E288" s="197">
        <v>120</v>
      </c>
      <c r="F288" s="926">
        <v>61</v>
      </c>
      <c r="G288" s="926">
        <v>66</v>
      </c>
      <c r="H288" s="942">
        <v>60</v>
      </c>
      <c r="J288" s="33"/>
      <c r="K288" s="33"/>
      <c r="L288" s="33"/>
    </row>
    <row r="289" spans="1:12" x14ac:dyDescent="0.25">
      <c r="A289" s="197" t="s">
        <v>390</v>
      </c>
      <c r="B289" s="197" t="s">
        <v>391</v>
      </c>
      <c r="C289" s="810" t="s">
        <v>27</v>
      </c>
      <c r="D289" s="196" t="s">
        <v>8</v>
      </c>
      <c r="E289" s="197">
        <v>10</v>
      </c>
      <c r="F289" s="926">
        <v>11.6</v>
      </c>
      <c r="G289" s="926">
        <v>13</v>
      </c>
      <c r="H289" s="942">
        <v>12</v>
      </c>
      <c r="J289" s="33"/>
      <c r="K289" s="33"/>
      <c r="L289" s="33"/>
    </row>
    <row r="290" spans="1:12" x14ac:dyDescent="0.25">
      <c r="A290" s="197"/>
      <c r="B290" s="197"/>
      <c r="C290" s="810"/>
      <c r="D290" s="196" t="s">
        <v>9</v>
      </c>
      <c r="E290" s="197">
        <v>10</v>
      </c>
      <c r="F290" s="957">
        <v>6</v>
      </c>
      <c r="G290" s="957">
        <v>7.5</v>
      </c>
      <c r="H290" s="942">
        <v>6</v>
      </c>
    </row>
    <row r="291" spans="1:12" x14ac:dyDescent="0.25">
      <c r="A291" s="197"/>
      <c r="B291" s="197"/>
      <c r="C291" s="810"/>
      <c r="D291" s="196"/>
      <c r="E291" s="197"/>
      <c r="F291" s="815"/>
      <c r="G291" s="815"/>
      <c r="H291" s="862"/>
    </row>
    <row r="292" spans="1:12" x14ac:dyDescent="0.25">
      <c r="A292" s="197"/>
      <c r="B292" s="197"/>
      <c r="C292" s="810"/>
      <c r="D292" s="196" t="s">
        <v>110</v>
      </c>
      <c r="E292" s="197">
        <v>100</v>
      </c>
      <c r="F292" s="815">
        <v>0</v>
      </c>
      <c r="G292" s="815">
        <v>0</v>
      </c>
      <c r="H292" s="925">
        <v>0</v>
      </c>
      <c r="J292" s="161"/>
      <c r="K292" s="161"/>
      <c r="L292" s="161"/>
    </row>
    <row r="293" spans="1:12" x14ac:dyDescent="0.25">
      <c r="A293" s="197"/>
      <c r="B293" s="721" t="s">
        <v>292</v>
      </c>
      <c r="C293" s="810" t="s">
        <v>171</v>
      </c>
      <c r="D293" s="196" t="s">
        <v>8</v>
      </c>
      <c r="E293" s="197">
        <v>10</v>
      </c>
      <c r="F293" s="815">
        <v>0</v>
      </c>
      <c r="G293" s="815">
        <v>0</v>
      </c>
      <c r="H293" s="925">
        <v>0</v>
      </c>
    </row>
    <row r="294" spans="1:12" x14ac:dyDescent="0.25">
      <c r="A294" s="197"/>
      <c r="B294" s="197"/>
      <c r="C294" s="810"/>
      <c r="D294" s="196" t="s">
        <v>9</v>
      </c>
      <c r="E294" s="197"/>
      <c r="F294" s="815">
        <v>0</v>
      </c>
      <c r="G294" s="815">
        <v>0</v>
      </c>
      <c r="H294" s="862">
        <v>0</v>
      </c>
    </row>
    <row r="295" spans="1:12" ht="16.5" thickBot="1" x14ac:dyDescent="0.3">
      <c r="A295" s="203"/>
      <c r="B295" s="203"/>
      <c r="C295" s="201">
        <v>110</v>
      </c>
      <c r="D295" s="202" t="s">
        <v>7</v>
      </c>
      <c r="E295" s="203"/>
      <c r="F295" s="943">
        <v>0</v>
      </c>
      <c r="G295" s="943">
        <v>0</v>
      </c>
      <c r="H295" s="944">
        <v>0</v>
      </c>
      <c r="J295" s="161"/>
      <c r="K295" s="161"/>
      <c r="L295" s="161"/>
    </row>
    <row r="296" spans="1:12" ht="16.5" thickBot="1" x14ac:dyDescent="0.3">
      <c r="A296" s="206"/>
      <c r="B296" s="206"/>
      <c r="C296" s="945" t="s">
        <v>131</v>
      </c>
      <c r="D296" s="946" t="s">
        <v>121</v>
      </c>
      <c r="E296" s="206"/>
      <c r="F296" s="947">
        <v>0</v>
      </c>
      <c r="G296" s="947">
        <v>0</v>
      </c>
      <c r="H296" s="948">
        <v>0</v>
      </c>
      <c r="J296" s="1329" t="s">
        <v>183</v>
      </c>
      <c r="K296" s="1330"/>
      <c r="L296" s="1331"/>
    </row>
    <row r="297" spans="1:12" ht="16.5" thickBot="1" x14ac:dyDescent="0.3">
      <c r="A297" s="199"/>
      <c r="B297" s="199"/>
      <c r="C297" s="816" t="s">
        <v>92</v>
      </c>
      <c r="D297" s="817"/>
      <c r="E297" s="199"/>
      <c r="F297" s="949"/>
      <c r="G297" s="949"/>
      <c r="H297" s="950"/>
      <c r="J297" s="666" t="s">
        <v>5</v>
      </c>
      <c r="K297" s="657" t="s">
        <v>6</v>
      </c>
      <c r="L297" s="1297" t="s">
        <v>405</v>
      </c>
    </row>
    <row r="298" spans="1:12" x14ac:dyDescent="0.25">
      <c r="A298" s="197"/>
      <c r="B298" s="197"/>
      <c r="C298" s="824" t="s">
        <v>64</v>
      </c>
      <c r="D298" s="196"/>
      <c r="E298" s="197"/>
      <c r="F298" s="815">
        <v>2.5</v>
      </c>
      <c r="G298" s="815">
        <v>3</v>
      </c>
      <c r="H298" s="862">
        <v>3.5</v>
      </c>
      <c r="J298" s="146">
        <v>0.04</v>
      </c>
      <c r="K298" s="663">
        <v>0.05</v>
      </c>
      <c r="L298" s="147">
        <v>0.06</v>
      </c>
    </row>
    <row r="299" spans="1:12" x14ac:dyDescent="0.25">
      <c r="A299" s="197"/>
      <c r="B299" s="197"/>
      <c r="C299" s="824" t="s">
        <v>65</v>
      </c>
      <c r="D299" s="196"/>
      <c r="E299" s="197"/>
      <c r="F299" s="815">
        <v>2</v>
      </c>
      <c r="G299" s="815">
        <v>2.5</v>
      </c>
      <c r="H299" s="862">
        <v>2.5</v>
      </c>
      <c r="J299" s="282">
        <v>0.03</v>
      </c>
      <c r="K299" s="658">
        <v>0.04</v>
      </c>
      <c r="L299" s="284">
        <v>0.04</v>
      </c>
    </row>
    <row r="300" spans="1:12" ht="16.5" thickBot="1" x14ac:dyDescent="0.3">
      <c r="A300" s="198"/>
      <c r="B300" s="198"/>
      <c r="C300" s="951" t="s">
        <v>62</v>
      </c>
      <c r="D300" s="813"/>
      <c r="E300" s="198"/>
      <c r="F300" s="943">
        <v>1</v>
      </c>
      <c r="G300" s="943">
        <v>1</v>
      </c>
      <c r="H300" s="944">
        <v>1</v>
      </c>
      <c r="J300" s="283">
        <v>0.02</v>
      </c>
      <c r="K300" s="665">
        <v>0.02</v>
      </c>
      <c r="L300" s="285">
        <v>0.02</v>
      </c>
    </row>
    <row r="301" spans="1:12" ht="16.5" thickBot="1" x14ac:dyDescent="0.3">
      <c r="A301" s="206"/>
      <c r="B301" s="206"/>
      <c r="C301" s="952" t="s">
        <v>187</v>
      </c>
      <c r="D301" s="827"/>
      <c r="E301" s="206"/>
      <c r="F301" s="828">
        <v>5.5</v>
      </c>
      <c r="G301" s="828">
        <v>6.5</v>
      </c>
      <c r="H301" s="836">
        <v>7</v>
      </c>
      <c r="J301" s="165">
        <v>0.09</v>
      </c>
      <c r="K301" s="265">
        <v>0.11</v>
      </c>
      <c r="L301" s="166">
        <v>0.12</v>
      </c>
    </row>
    <row r="302" spans="1:12" ht="16.5" thickBot="1" x14ac:dyDescent="0.3">
      <c r="A302" s="206"/>
      <c r="B302" s="206"/>
      <c r="C302" s="830" t="s">
        <v>11</v>
      </c>
      <c r="D302" s="827"/>
      <c r="E302" s="206"/>
      <c r="F302" s="831"/>
      <c r="G302" s="831"/>
      <c r="H302" s="937"/>
    </row>
    <row r="303" spans="1:12" x14ac:dyDescent="0.25">
      <c r="A303" s="199"/>
      <c r="B303" s="199"/>
      <c r="C303" s="816"/>
      <c r="D303" s="817"/>
      <c r="E303" s="199"/>
      <c r="F303" s="949"/>
      <c r="G303" s="949"/>
      <c r="H303" s="950"/>
    </row>
    <row r="304" spans="1:12" x14ac:dyDescent="0.25">
      <c r="A304" s="197"/>
      <c r="B304" s="197"/>
      <c r="C304" s="810"/>
      <c r="D304" s="196" t="s">
        <v>84</v>
      </c>
      <c r="E304" s="197">
        <v>100</v>
      </c>
      <c r="F304" s="815">
        <v>7.5</v>
      </c>
      <c r="G304" s="815">
        <v>8.5</v>
      </c>
      <c r="H304" s="862">
        <v>9</v>
      </c>
      <c r="J304" s="161"/>
      <c r="K304" s="161"/>
      <c r="L304" s="161"/>
    </row>
    <row r="305" spans="1:12" x14ac:dyDescent="0.25">
      <c r="A305" s="197"/>
      <c r="B305" s="197"/>
      <c r="C305" s="810" t="s">
        <v>172</v>
      </c>
      <c r="D305" s="196" t="s">
        <v>8</v>
      </c>
      <c r="E305" s="197">
        <v>10</v>
      </c>
      <c r="F305" s="811">
        <v>0.12</v>
      </c>
      <c r="G305" s="811">
        <v>0.13</v>
      </c>
      <c r="H305" s="863">
        <v>0.14000000000000001</v>
      </c>
    </row>
    <row r="306" spans="1:12" x14ac:dyDescent="0.25">
      <c r="A306" s="197"/>
      <c r="B306" s="197"/>
      <c r="C306" s="810"/>
      <c r="D306" s="196" t="s">
        <v>9</v>
      </c>
      <c r="E306" s="197">
        <v>10</v>
      </c>
      <c r="F306" s="953">
        <v>0.06</v>
      </c>
      <c r="G306" s="811">
        <v>0.06</v>
      </c>
      <c r="H306" s="863">
        <v>7.0000000000000007E-2</v>
      </c>
    </row>
    <row r="307" spans="1:12" ht="16.5" thickBot="1" x14ac:dyDescent="0.3">
      <c r="A307" s="197"/>
      <c r="B307" s="197"/>
      <c r="C307" s="810">
        <v>110</v>
      </c>
      <c r="D307" s="196" t="s">
        <v>7</v>
      </c>
      <c r="E307" s="197" t="s">
        <v>197</v>
      </c>
      <c r="F307" s="811">
        <v>0.68</v>
      </c>
      <c r="G307" s="811">
        <v>0.74</v>
      </c>
      <c r="H307" s="863">
        <v>0.83</v>
      </c>
      <c r="J307" s="161"/>
      <c r="K307" s="161"/>
      <c r="L307" s="161"/>
    </row>
    <row r="308" spans="1:12" ht="16.5" thickBot="1" x14ac:dyDescent="0.3">
      <c r="A308" s="206"/>
      <c r="B308" s="206"/>
      <c r="C308" s="945" t="s">
        <v>132</v>
      </c>
      <c r="D308" s="946" t="s">
        <v>121</v>
      </c>
      <c r="E308" s="206"/>
      <c r="F308" s="947">
        <v>0</v>
      </c>
      <c r="G308" s="947">
        <v>0</v>
      </c>
      <c r="H308" s="948">
        <v>0</v>
      </c>
      <c r="J308" s="1329" t="s">
        <v>183</v>
      </c>
      <c r="K308" s="1330"/>
      <c r="L308" s="1331"/>
    </row>
    <row r="309" spans="1:12" ht="16.5" thickBot="1" x14ac:dyDescent="0.3">
      <c r="A309" s="195"/>
      <c r="B309" s="195"/>
      <c r="C309" s="808" t="s">
        <v>94</v>
      </c>
      <c r="D309" s="194"/>
      <c r="E309" s="195"/>
      <c r="F309" s="815"/>
      <c r="G309" s="815"/>
      <c r="H309" s="862"/>
      <c r="J309" s="666" t="s">
        <v>5</v>
      </c>
      <c r="K309" s="657" t="s">
        <v>6</v>
      </c>
      <c r="L309" s="1297" t="s">
        <v>405</v>
      </c>
    </row>
    <row r="310" spans="1:12" x14ac:dyDescent="0.25">
      <c r="A310" s="197"/>
      <c r="B310" s="197"/>
      <c r="C310" s="824" t="s">
        <v>67</v>
      </c>
      <c r="D310" s="196" t="s">
        <v>7</v>
      </c>
      <c r="E310" s="197"/>
      <c r="F310" s="815">
        <v>0</v>
      </c>
      <c r="G310" s="815">
        <v>0</v>
      </c>
      <c r="H310" s="862">
        <v>0</v>
      </c>
      <c r="J310" s="146">
        <v>0</v>
      </c>
      <c r="K310" s="663">
        <v>0</v>
      </c>
      <c r="L310" s="147">
        <v>0</v>
      </c>
    </row>
    <row r="311" spans="1:12" x14ac:dyDescent="0.25">
      <c r="A311" s="197"/>
      <c r="B311" s="197"/>
      <c r="C311" s="824" t="s">
        <v>199</v>
      </c>
      <c r="D311" s="196" t="s">
        <v>7</v>
      </c>
      <c r="E311" s="197"/>
      <c r="F311" s="815">
        <v>0</v>
      </c>
      <c r="G311" s="815">
        <v>0</v>
      </c>
      <c r="H311" s="862">
        <v>0</v>
      </c>
      <c r="J311" s="282">
        <v>0</v>
      </c>
      <c r="K311" s="658">
        <v>0</v>
      </c>
      <c r="L311" s="284">
        <v>0</v>
      </c>
    </row>
    <row r="312" spans="1:12" ht="16.5" thickBot="1" x14ac:dyDescent="0.3">
      <c r="A312" s="203"/>
      <c r="B312" s="203"/>
      <c r="C312" s="825" t="s">
        <v>66</v>
      </c>
      <c r="D312" s="202" t="s">
        <v>7</v>
      </c>
      <c r="E312" s="203"/>
      <c r="F312" s="815">
        <v>2</v>
      </c>
      <c r="G312" s="815">
        <v>2</v>
      </c>
      <c r="H312" s="862">
        <v>2</v>
      </c>
      <c r="J312" s="283">
        <v>0.03</v>
      </c>
      <c r="K312" s="665">
        <v>0.03</v>
      </c>
      <c r="L312" s="285">
        <v>0.03</v>
      </c>
    </row>
    <row r="313" spans="1:12" ht="16.5" thickBot="1" x14ac:dyDescent="0.3">
      <c r="A313" s="205"/>
      <c r="B313" s="205"/>
      <c r="C313" s="954" t="s">
        <v>188</v>
      </c>
      <c r="D313" s="936"/>
      <c r="E313" s="205"/>
      <c r="F313" s="955">
        <v>2</v>
      </c>
      <c r="G313" s="955">
        <v>2</v>
      </c>
      <c r="H313" s="956">
        <v>2</v>
      </c>
      <c r="J313" s="165">
        <v>0.03</v>
      </c>
      <c r="K313" s="265">
        <v>0.03</v>
      </c>
      <c r="L313" s="166">
        <v>0.03</v>
      </c>
    </row>
    <row r="314" spans="1:12" ht="16.5" thickBot="1" x14ac:dyDescent="0.3">
      <c r="A314" s="206"/>
      <c r="B314" s="206"/>
      <c r="C314" s="952" t="s">
        <v>186</v>
      </c>
      <c r="D314" s="827"/>
      <c r="E314" s="206"/>
      <c r="F314" s="828">
        <v>7.5</v>
      </c>
      <c r="G314" s="828">
        <v>8.5</v>
      </c>
      <c r="H314" s="836">
        <v>9</v>
      </c>
      <c r="J314" s="737">
        <v>0.12</v>
      </c>
      <c r="K314" s="736">
        <v>0.14000000000000001</v>
      </c>
      <c r="L314" s="738">
        <v>0.15</v>
      </c>
    </row>
    <row r="315" spans="1:12" x14ac:dyDescent="0.25">
      <c r="A315" s="195"/>
      <c r="B315" s="195"/>
      <c r="C315" s="808"/>
      <c r="D315" s="194"/>
      <c r="E315" s="195"/>
      <c r="F315" s="873"/>
      <c r="G315" s="873"/>
      <c r="H315" s="874"/>
    </row>
    <row r="316" spans="1:12" x14ac:dyDescent="0.25">
      <c r="A316" s="197"/>
      <c r="B316" s="197"/>
      <c r="C316" s="810" t="s">
        <v>28</v>
      </c>
      <c r="D316" s="196"/>
      <c r="E316" s="197"/>
      <c r="F316" s="815">
        <v>115</v>
      </c>
      <c r="G316" s="815">
        <v>115</v>
      </c>
      <c r="H316" s="862">
        <v>115</v>
      </c>
      <c r="J316" s="329"/>
      <c r="K316" s="329"/>
      <c r="L316" s="329"/>
    </row>
    <row r="317" spans="1:12" x14ac:dyDescent="0.25">
      <c r="A317" s="197"/>
      <c r="B317" s="197"/>
      <c r="C317" s="810" t="s">
        <v>29</v>
      </c>
      <c r="D317" s="196" t="s">
        <v>19</v>
      </c>
      <c r="E317" s="197"/>
      <c r="F317" s="957">
        <v>10.5</v>
      </c>
      <c r="G317" s="957">
        <v>10</v>
      </c>
      <c r="H317" s="942">
        <v>10.6</v>
      </c>
      <c r="J317" s="148"/>
      <c r="K317" s="148"/>
      <c r="L317" s="148"/>
    </row>
    <row r="318" spans="1:12" ht="16.5" thickBot="1" x14ac:dyDescent="0.3">
      <c r="A318" s="198"/>
      <c r="B318" s="198"/>
      <c r="C318" s="812"/>
      <c r="D318" s="813" t="s">
        <v>20</v>
      </c>
      <c r="E318" s="198"/>
      <c r="F318" s="958">
        <v>10.5</v>
      </c>
      <c r="G318" s="958">
        <v>10</v>
      </c>
      <c r="H318" s="942">
        <v>10.6</v>
      </c>
      <c r="J318" s="1304"/>
      <c r="K318" s="1304"/>
      <c r="L318" s="1304"/>
    </row>
    <row r="319" spans="1:12" ht="16.5" thickBot="1" x14ac:dyDescent="0.3">
      <c r="A319" s="204"/>
      <c r="B319" s="204"/>
      <c r="C319" s="820" t="s">
        <v>153</v>
      </c>
      <c r="D319" s="821" t="s">
        <v>121</v>
      </c>
      <c r="E319" s="204"/>
      <c r="F319" s="959">
        <v>0</v>
      </c>
      <c r="G319" s="959">
        <v>0</v>
      </c>
      <c r="H319" s="960">
        <v>0</v>
      </c>
      <c r="I319" s="163"/>
    </row>
    <row r="320" spans="1:12" ht="16.5" thickBot="1" x14ac:dyDescent="0.3">
      <c r="A320" s="210"/>
      <c r="B320" s="210"/>
      <c r="C320" s="208" t="s">
        <v>211</v>
      </c>
      <c r="D320" s="209"/>
      <c r="E320" s="210"/>
      <c r="F320" s="768"/>
      <c r="G320" s="768"/>
      <c r="H320" s="777"/>
    </row>
    <row r="321" spans="1:12" x14ac:dyDescent="0.25">
      <c r="A321" s="155"/>
      <c r="B321" s="155"/>
      <c r="C321" s="259"/>
      <c r="D321" s="159"/>
      <c r="E321" s="155"/>
      <c r="F321" s="169"/>
      <c r="G321" s="169"/>
      <c r="H321" s="769"/>
    </row>
    <row r="322" spans="1:12" ht="16.5" thickBot="1" x14ac:dyDescent="0.3">
      <c r="A322" s="155"/>
      <c r="B322" s="155"/>
      <c r="C322" s="856" t="s">
        <v>238</v>
      </c>
      <c r="D322" s="159"/>
      <c r="E322" s="155"/>
      <c r="F322" s="169"/>
      <c r="G322" s="169"/>
      <c r="H322" s="769"/>
    </row>
    <row r="323" spans="1:12" x14ac:dyDescent="0.25">
      <c r="A323" s="1334"/>
      <c r="B323" s="1334"/>
      <c r="C323" s="1353" t="s">
        <v>127</v>
      </c>
      <c r="D323" s="191" t="s">
        <v>2</v>
      </c>
      <c r="E323" s="1334" t="s">
        <v>128</v>
      </c>
      <c r="F323" s="1345" t="s">
        <v>414</v>
      </c>
      <c r="G323" s="1346"/>
      <c r="H323" s="1347"/>
      <c r="J323" s="141"/>
    </row>
    <row r="324" spans="1:12" x14ac:dyDescent="0.25">
      <c r="A324" s="1335"/>
      <c r="B324" s="1335"/>
      <c r="C324" s="1354"/>
      <c r="D324" s="192" t="s">
        <v>3</v>
      </c>
      <c r="E324" s="1335"/>
      <c r="F324" s="1348" t="s">
        <v>5</v>
      </c>
      <c r="G324" s="1348" t="s">
        <v>6</v>
      </c>
      <c r="H324" s="1358" t="s">
        <v>405</v>
      </c>
      <c r="J324" s="141"/>
    </row>
    <row r="325" spans="1:12" ht="16.5" thickBot="1" x14ac:dyDescent="0.3">
      <c r="A325" s="1335"/>
      <c r="B325" s="1335"/>
      <c r="C325" s="1354"/>
      <c r="D325" s="192" t="s">
        <v>4</v>
      </c>
      <c r="E325" s="1335"/>
      <c r="F325" s="1352"/>
      <c r="G325" s="1352"/>
      <c r="H325" s="1359"/>
      <c r="J325" s="141"/>
    </row>
    <row r="326" spans="1:12" x14ac:dyDescent="0.25">
      <c r="A326" s="195"/>
      <c r="B326" s="195"/>
      <c r="C326" s="808"/>
      <c r="D326" s="194" t="s">
        <v>152</v>
      </c>
      <c r="E326" s="195" t="s">
        <v>197</v>
      </c>
      <c r="F326" s="961">
        <v>0</v>
      </c>
      <c r="G326" s="961">
        <v>0</v>
      </c>
      <c r="H326" s="962">
        <v>0</v>
      </c>
      <c r="J326" s="141"/>
    </row>
    <row r="327" spans="1:12" x14ac:dyDescent="0.25">
      <c r="A327" s="197" t="s">
        <v>390</v>
      </c>
      <c r="B327" s="197" t="s">
        <v>391</v>
      </c>
      <c r="C327" s="810" t="s">
        <v>300</v>
      </c>
      <c r="D327" s="196" t="s">
        <v>8</v>
      </c>
      <c r="E327" s="197" t="s">
        <v>197</v>
      </c>
      <c r="F327" s="898">
        <v>0</v>
      </c>
      <c r="G327" s="898">
        <v>0</v>
      </c>
      <c r="H327" s="963">
        <v>0</v>
      </c>
      <c r="I327" s="730" t="s">
        <v>400</v>
      </c>
      <c r="J327" s="141"/>
    </row>
    <row r="328" spans="1:12" x14ac:dyDescent="0.25">
      <c r="A328" s="197"/>
      <c r="B328" s="197"/>
      <c r="C328" s="810"/>
      <c r="D328" s="196" t="s">
        <v>9</v>
      </c>
      <c r="E328" s="197" t="s">
        <v>197</v>
      </c>
      <c r="F328" s="898">
        <v>0</v>
      </c>
      <c r="G328" s="898">
        <v>0</v>
      </c>
      <c r="H328" s="963">
        <v>0</v>
      </c>
      <c r="J328" s="141"/>
    </row>
    <row r="329" spans="1:12" x14ac:dyDescent="0.25">
      <c r="A329" s="197"/>
      <c r="B329" s="197"/>
      <c r="C329" s="810"/>
      <c r="D329" s="196"/>
      <c r="E329" s="197"/>
      <c r="F329" s="898"/>
      <c r="G329" s="898"/>
      <c r="H329" s="963"/>
      <c r="J329" s="141"/>
    </row>
    <row r="330" spans="1:12" x14ac:dyDescent="0.25">
      <c r="A330" s="197"/>
      <c r="B330" s="197"/>
      <c r="C330" s="810"/>
      <c r="D330" s="196" t="s">
        <v>7</v>
      </c>
      <c r="E330" s="197" t="s">
        <v>197</v>
      </c>
      <c r="F330" s="898">
        <v>0</v>
      </c>
      <c r="G330" s="898">
        <v>0</v>
      </c>
      <c r="H330" s="963">
        <v>0</v>
      </c>
      <c r="J330" s="141"/>
    </row>
    <row r="331" spans="1:12" x14ac:dyDescent="0.25">
      <c r="A331" s="197"/>
      <c r="B331" s="197"/>
      <c r="C331" s="810" t="s">
        <v>299</v>
      </c>
      <c r="D331" s="196" t="s">
        <v>8</v>
      </c>
      <c r="E331" s="197" t="s">
        <v>197</v>
      </c>
      <c r="F331" s="898">
        <v>0</v>
      </c>
      <c r="G331" s="898">
        <v>0</v>
      </c>
      <c r="H331" s="963">
        <v>0</v>
      </c>
      <c r="J331" s="141"/>
    </row>
    <row r="332" spans="1:12" x14ac:dyDescent="0.25">
      <c r="A332" s="197"/>
      <c r="B332" s="197"/>
      <c r="C332" s="810"/>
      <c r="D332" s="196" t="s">
        <v>9</v>
      </c>
      <c r="E332" s="197" t="s">
        <v>197</v>
      </c>
      <c r="F332" s="898">
        <v>0</v>
      </c>
      <c r="G332" s="898">
        <v>0</v>
      </c>
      <c r="H332" s="963">
        <v>0</v>
      </c>
      <c r="J332" s="141"/>
    </row>
    <row r="333" spans="1:12" x14ac:dyDescent="0.25">
      <c r="A333" s="197"/>
      <c r="B333" s="197"/>
      <c r="C333" s="810"/>
      <c r="D333" s="196"/>
      <c r="E333" s="197"/>
      <c r="F333" s="964"/>
      <c r="G333" s="964"/>
      <c r="H333" s="965"/>
      <c r="J333" s="141"/>
    </row>
    <row r="334" spans="1:12" x14ac:dyDescent="0.25">
      <c r="A334" s="199"/>
      <c r="B334" s="199"/>
      <c r="C334" s="816"/>
      <c r="D334" s="817" t="s">
        <v>7</v>
      </c>
      <c r="E334" s="199"/>
      <c r="F334" s="898">
        <v>4</v>
      </c>
      <c r="G334" s="898">
        <v>4</v>
      </c>
      <c r="H334" s="963">
        <v>4.9000000000000004</v>
      </c>
      <c r="J334" s="138"/>
      <c r="K334" s="138"/>
      <c r="L334" s="138"/>
    </row>
    <row r="335" spans="1:12" x14ac:dyDescent="0.25">
      <c r="A335" s="197"/>
      <c r="B335" s="197"/>
      <c r="C335" s="810" t="s">
        <v>171</v>
      </c>
      <c r="D335" s="196" t="s">
        <v>8</v>
      </c>
      <c r="E335" s="197" t="s">
        <v>197</v>
      </c>
      <c r="F335" s="896">
        <v>0.1</v>
      </c>
      <c r="G335" s="896">
        <v>0.1</v>
      </c>
      <c r="H335" s="897">
        <v>0.1</v>
      </c>
      <c r="J335" s="138"/>
      <c r="K335" s="138"/>
      <c r="L335" s="138"/>
    </row>
    <row r="336" spans="1:12" x14ac:dyDescent="0.25">
      <c r="A336" s="197"/>
      <c r="B336" s="197"/>
      <c r="C336" s="810"/>
      <c r="D336" s="196" t="s">
        <v>9</v>
      </c>
      <c r="E336" s="197" t="s">
        <v>197</v>
      </c>
      <c r="F336" s="896">
        <v>0.05</v>
      </c>
      <c r="G336" s="896">
        <v>0.05</v>
      </c>
      <c r="H336" s="897">
        <v>0.05</v>
      </c>
      <c r="J336" s="133"/>
      <c r="K336" s="133"/>
      <c r="L336" s="133"/>
    </row>
    <row r="337" spans="1:12" ht="16.5" thickBot="1" x14ac:dyDescent="0.3">
      <c r="A337" s="203"/>
      <c r="B337" s="203"/>
      <c r="C337" s="201">
        <v>110</v>
      </c>
      <c r="D337" s="202" t="s">
        <v>7</v>
      </c>
      <c r="E337" s="203"/>
      <c r="F337" s="966">
        <v>0.35</v>
      </c>
      <c r="G337" s="967">
        <v>0.35</v>
      </c>
      <c r="H337" s="968">
        <v>0.43</v>
      </c>
      <c r="J337" s="161"/>
      <c r="K337" s="161"/>
      <c r="L337" s="161"/>
    </row>
    <row r="338" spans="1:12" ht="16.5" thickBot="1" x14ac:dyDescent="0.3">
      <c r="A338" s="312"/>
      <c r="B338" s="312"/>
      <c r="C338" s="969" t="s">
        <v>131</v>
      </c>
      <c r="D338" s="970" t="s">
        <v>121</v>
      </c>
      <c r="E338" s="312"/>
      <c r="F338" s="971">
        <v>0</v>
      </c>
      <c r="G338" s="972">
        <v>0</v>
      </c>
      <c r="H338" s="973">
        <v>0</v>
      </c>
      <c r="J338" s="1329" t="s">
        <v>183</v>
      </c>
      <c r="K338" s="1330"/>
      <c r="L338" s="1331"/>
    </row>
    <row r="339" spans="1:12" ht="16.5" thickBot="1" x14ac:dyDescent="0.3">
      <c r="A339" s="195"/>
      <c r="B339" s="195"/>
      <c r="C339" s="808" t="s">
        <v>90</v>
      </c>
      <c r="D339" s="194"/>
      <c r="E339" s="195"/>
      <c r="F339" s="815"/>
      <c r="G339" s="938"/>
      <c r="H339" s="862"/>
      <c r="J339" s="666" t="s">
        <v>5</v>
      </c>
      <c r="K339" s="657" t="s">
        <v>6</v>
      </c>
      <c r="L339" s="1297" t="s">
        <v>405</v>
      </c>
    </row>
    <row r="340" spans="1:12" x14ac:dyDescent="0.25">
      <c r="A340" s="197"/>
      <c r="B340" s="197"/>
      <c r="C340" s="824" t="s">
        <v>63</v>
      </c>
      <c r="D340" s="196"/>
      <c r="E340" s="197"/>
      <c r="F340" s="898">
        <v>1.2</v>
      </c>
      <c r="G340" s="898">
        <v>1.3</v>
      </c>
      <c r="H340" s="963">
        <v>2</v>
      </c>
      <c r="J340" s="146">
        <v>0.02</v>
      </c>
      <c r="K340" s="663">
        <v>0.02</v>
      </c>
      <c r="L340" s="147">
        <v>0.03</v>
      </c>
    </row>
    <row r="341" spans="1:12" ht="16.5" thickBot="1" x14ac:dyDescent="0.3">
      <c r="A341" s="203"/>
      <c r="B341" s="203"/>
      <c r="C341" s="825" t="s">
        <v>64</v>
      </c>
      <c r="D341" s="202"/>
      <c r="E341" s="203"/>
      <c r="F341" s="898">
        <v>2.8</v>
      </c>
      <c r="G341" s="898">
        <v>2.7</v>
      </c>
      <c r="H341" s="963">
        <v>2.9</v>
      </c>
      <c r="J341" s="283">
        <v>0.04</v>
      </c>
      <c r="K341" s="665">
        <v>0.04</v>
      </c>
      <c r="L341" s="285">
        <v>0.04</v>
      </c>
    </row>
    <row r="342" spans="1:12" ht="16.5" thickBot="1" x14ac:dyDescent="0.3">
      <c r="A342" s="231"/>
      <c r="B342" s="231"/>
      <c r="C342" s="952" t="s">
        <v>187</v>
      </c>
      <c r="D342" s="974"/>
      <c r="E342" s="231"/>
      <c r="F342" s="975">
        <v>4</v>
      </c>
      <c r="G342" s="975">
        <v>4</v>
      </c>
      <c r="H342" s="976">
        <v>4.9000000000000004</v>
      </c>
      <c r="J342" s="165">
        <v>0.06</v>
      </c>
      <c r="K342" s="265">
        <v>0.06</v>
      </c>
      <c r="L342" s="166">
        <v>7.0000000000000007E-2</v>
      </c>
    </row>
    <row r="343" spans="1:12" ht="16.5" thickBot="1" x14ac:dyDescent="0.3">
      <c r="A343" s="301"/>
      <c r="B343" s="301"/>
      <c r="C343" s="977" t="s">
        <v>11</v>
      </c>
      <c r="D343" s="850"/>
      <c r="E343" s="301"/>
      <c r="F343" s="978"/>
      <c r="G343" s="978"/>
      <c r="H343" s="979"/>
      <c r="J343" s="141"/>
    </row>
    <row r="344" spans="1:12" x14ac:dyDescent="0.25">
      <c r="A344" s="195"/>
      <c r="B344" s="195"/>
      <c r="C344" s="808"/>
      <c r="D344" s="194"/>
      <c r="E344" s="195"/>
      <c r="F344" s="980"/>
      <c r="G344" s="980"/>
      <c r="H344" s="981"/>
      <c r="J344" s="141"/>
    </row>
    <row r="345" spans="1:12" x14ac:dyDescent="0.25">
      <c r="A345" s="197"/>
      <c r="B345" s="197"/>
      <c r="C345" s="810"/>
      <c r="D345" s="196" t="s">
        <v>7</v>
      </c>
      <c r="E345" s="197"/>
      <c r="F345" s="895">
        <v>11.2</v>
      </c>
      <c r="G345" s="895">
        <v>10.199999999999999</v>
      </c>
      <c r="H345" s="982">
        <v>13.2</v>
      </c>
      <c r="J345" s="138"/>
      <c r="K345" s="138"/>
      <c r="L345" s="138"/>
    </row>
    <row r="346" spans="1:12" x14ac:dyDescent="0.25">
      <c r="A346" s="197"/>
      <c r="B346" s="197"/>
      <c r="C346" s="810" t="s">
        <v>172</v>
      </c>
      <c r="D346" s="196" t="s">
        <v>8</v>
      </c>
      <c r="E346" s="197" t="s">
        <v>197</v>
      </c>
      <c r="F346" s="896">
        <v>0.2</v>
      </c>
      <c r="G346" s="896">
        <v>0.2</v>
      </c>
      <c r="H346" s="897">
        <v>0.2</v>
      </c>
      <c r="J346" s="138"/>
      <c r="K346" s="138"/>
      <c r="L346" s="138"/>
    </row>
    <row r="347" spans="1:12" x14ac:dyDescent="0.25">
      <c r="A347" s="197"/>
      <c r="B347" s="197"/>
      <c r="C347" s="810"/>
      <c r="D347" s="196" t="s">
        <v>9</v>
      </c>
      <c r="E347" s="197" t="s">
        <v>197</v>
      </c>
      <c r="F347" s="896">
        <v>0.1</v>
      </c>
      <c r="G347" s="896">
        <v>0.1</v>
      </c>
      <c r="H347" s="897">
        <v>0.1</v>
      </c>
      <c r="J347" s="133"/>
      <c r="K347" s="133"/>
      <c r="L347" s="133"/>
    </row>
    <row r="348" spans="1:12" ht="16.5" thickBot="1" x14ac:dyDescent="0.3">
      <c r="A348" s="203"/>
      <c r="B348" s="203"/>
      <c r="C348" s="201">
        <v>110</v>
      </c>
      <c r="D348" s="202" t="s">
        <v>7</v>
      </c>
      <c r="E348" s="203"/>
      <c r="F348" s="983">
        <v>0.97</v>
      </c>
      <c r="G348" s="984">
        <v>0.9</v>
      </c>
      <c r="H348" s="985">
        <v>1.2</v>
      </c>
      <c r="J348" s="161"/>
      <c r="K348" s="161"/>
      <c r="L348" s="161"/>
    </row>
    <row r="349" spans="1:12" ht="16.5" thickBot="1" x14ac:dyDescent="0.3">
      <c r="A349" s="312"/>
      <c r="B349" s="312"/>
      <c r="C349" s="986" t="s">
        <v>132</v>
      </c>
      <c r="D349" s="970" t="s">
        <v>121</v>
      </c>
      <c r="E349" s="312"/>
      <c r="F349" s="971">
        <v>0</v>
      </c>
      <c r="G349" s="972">
        <v>0.01</v>
      </c>
      <c r="H349" s="973">
        <v>0.03</v>
      </c>
      <c r="J349" s="1329" t="s">
        <v>183</v>
      </c>
      <c r="K349" s="1330"/>
      <c r="L349" s="1331"/>
    </row>
    <row r="350" spans="1:12" ht="16.5" thickBot="1" x14ac:dyDescent="0.3">
      <c r="A350" s="197"/>
      <c r="B350" s="197"/>
      <c r="C350" s="810" t="s">
        <v>91</v>
      </c>
      <c r="D350" s="196"/>
      <c r="E350" s="197"/>
      <c r="F350" s="815"/>
      <c r="G350" s="938"/>
      <c r="H350" s="862"/>
      <c r="J350" s="666" t="s">
        <v>5</v>
      </c>
      <c r="K350" s="657" t="s">
        <v>6</v>
      </c>
      <c r="L350" s="1297" t="s">
        <v>405</v>
      </c>
    </row>
    <row r="351" spans="1:12" x14ac:dyDescent="0.25">
      <c r="A351" s="197"/>
      <c r="B351" s="197"/>
      <c r="C351" s="824" t="s">
        <v>65</v>
      </c>
      <c r="D351" s="196"/>
      <c r="E351" s="197"/>
      <c r="F351" s="898">
        <v>1.1000000000000001</v>
      </c>
      <c r="G351" s="898">
        <v>0.6</v>
      </c>
      <c r="H351" s="963">
        <v>1</v>
      </c>
      <c r="J351" s="146">
        <v>0.02</v>
      </c>
      <c r="K351" s="663">
        <v>0.01</v>
      </c>
      <c r="L351" s="147">
        <v>0.02</v>
      </c>
    </row>
    <row r="352" spans="1:12" x14ac:dyDescent="0.25">
      <c r="A352" s="197"/>
      <c r="B352" s="197"/>
      <c r="C352" s="824" t="s">
        <v>62</v>
      </c>
      <c r="D352" s="196"/>
      <c r="E352" s="197"/>
      <c r="F352" s="898">
        <v>5.8</v>
      </c>
      <c r="G352" s="898">
        <v>6.1</v>
      </c>
      <c r="H352" s="963">
        <v>6.8</v>
      </c>
      <c r="J352" s="282">
        <v>0.09</v>
      </c>
      <c r="K352" s="658">
        <v>0.09</v>
      </c>
      <c r="L352" s="284">
        <v>0.1</v>
      </c>
    </row>
    <row r="353" spans="1:12" x14ac:dyDescent="0.25">
      <c r="A353" s="197"/>
      <c r="B353" s="197"/>
      <c r="C353" s="824" t="s">
        <v>67</v>
      </c>
      <c r="D353" s="196"/>
      <c r="E353" s="197"/>
      <c r="F353" s="898">
        <v>1.8</v>
      </c>
      <c r="G353" s="898">
        <v>1.4</v>
      </c>
      <c r="H353" s="963">
        <v>1.9</v>
      </c>
      <c r="J353" s="282">
        <v>0.03</v>
      </c>
      <c r="K353" s="658">
        <v>0.02</v>
      </c>
      <c r="L353" s="284">
        <v>0.03</v>
      </c>
    </row>
    <row r="354" spans="1:12" x14ac:dyDescent="0.25">
      <c r="A354" s="197"/>
      <c r="B354" s="197"/>
      <c r="C354" s="824" t="s">
        <v>68</v>
      </c>
      <c r="D354" s="196"/>
      <c r="E354" s="197"/>
      <c r="F354" s="898">
        <v>1.1000000000000001</v>
      </c>
      <c r="G354" s="898">
        <v>1</v>
      </c>
      <c r="H354" s="963">
        <v>1.1000000000000001</v>
      </c>
      <c r="J354" s="282">
        <v>0.02</v>
      </c>
      <c r="K354" s="658">
        <v>0.02</v>
      </c>
      <c r="L354" s="284">
        <v>0.02</v>
      </c>
    </row>
    <row r="355" spans="1:12" ht="16.5" thickBot="1" x14ac:dyDescent="0.3">
      <c r="A355" s="197"/>
      <c r="B355" s="197"/>
      <c r="C355" s="824" t="s">
        <v>69</v>
      </c>
      <c r="D355" s="196"/>
      <c r="E355" s="197"/>
      <c r="F355" s="898">
        <v>1.4</v>
      </c>
      <c r="G355" s="898">
        <v>1.1000000000000001</v>
      </c>
      <c r="H355" s="963">
        <v>1.6</v>
      </c>
      <c r="J355" s="283">
        <v>0.02</v>
      </c>
      <c r="K355" s="665">
        <v>0.02</v>
      </c>
      <c r="L355" s="285">
        <v>0.02</v>
      </c>
    </row>
    <row r="356" spans="1:12" ht="16.5" thickBot="1" x14ac:dyDescent="0.3">
      <c r="A356" s="231"/>
      <c r="B356" s="231"/>
      <c r="C356" s="952" t="s">
        <v>188</v>
      </c>
      <c r="D356" s="974"/>
      <c r="E356" s="231"/>
      <c r="F356" s="975">
        <v>11.2</v>
      </c>
      <c r="G356" s="987">
        <v>10.199999999999999</v>
      </c>
      <c r="H356" s="976">
        <v>12.4</v>
      </c>
      <c r="J356" s="276">
        <v>0.18</v>
      </c>
      <c r="K356" s="278">
        <v>0.16</v>
      </c>
      <c r="L356" s="277">
        <v>0.19</v>
      </c>
    </row>
    <row r="357" spans="1:12" ht="16.5" thickBot="1" x14ac:dyDescent="0.3">
      <c r="A357" s="231"/>
      <c r="B357" s="231"/>
      <c r="C357" s="952" t="s">
        <v>186</v>
      </c>
      <c r="D357" s="974"/>
      <c r="E357" s="231"/>
      <c r="F357" s="975">
        <v>15.2</v>
      </c>
      <c r="G357" s="987">
        <v>14.2</v>
      </c>
      <c r="H357" s="976">
        <v>17.3</v>
      </c>
      <c r="J357" s="165">
        <v>0.24</v>
      </c>
      <c r="K357" s="265">
        <v>0.22</v>
      </c>
      <c r="L357" s="166">
        <v>0.26</v>
      </c>
    </row>
    <row r="358" spans="1:12" x14ac:dyDescent="0.25">
      <c r="A358" s="195"/>
      <c r="B358" s="195"/>
      <c r="C358" s="808"/>
      <c r="D358" s="194"/>
      <c r="E358" s="195"/>
      <c r="F358" s="980"/>
      <c r="G358" s="988"/>
      <c r="H358" s="981"/>
    </row>
    <row r="359" spans="1:12" x14ac:dyDescent="0.25">
      <c r="A359" s="197"/>
      <c r="B359" s="197"/>
      <c r="C359" s="810" t="s">
        <v>13</v>
      </c>
      <c r="D359" s="196"/>
      <c r="E359" s="197"/>
      <c r="F359" s="893">
        <v>115</v>
      </c>
      <c r="G359" s="893">
        <v>114</v>
      </c>
      <c r="H359" s="894">
        <v>113</v>
      </c>
      <c r="J359" s="329"/>
      <c r="K359" s="329"/>
      <c r="L359" s="329"/>
    </row>
    <row r="360" spans="1:12" x14ac:dyDescent="0.25">
      <c r="A360" s="207"/>
      <c r="B360" s="207"/>
      <c r="C360" s="810" t="s">
        <v>17</v>
      </c>
      <c r="D360" s="196" t="s">
        <v>19</v>
      </c>
      <c r="E360" s="207"/>
      <c r="F360" s="893">
        <v>10</v>
      </c>
      <c r="G360" s="893">
        <v>10</v>
      </c>
      <c r="H360" s="894">
        <v>10</v>
      </c>
      <c r="J360" s="141"/>
      <c r="K360" s="141"/>
      <c r="L360" s="141"/>
    </row>
    <row r="361" spans="1:12" ht="16.5" thickBot="1" x14ac:dyDescent="0.3">
      <c r="A361" s="311"/>
      <c r="B361" s="311"/>
      <c r="C361" s="812"/>
      <c r="D361" s="813" t="s">
        <v>20</v>
      </c>
      <c r="E361" s="311"/>
      <c r="F361" s="893">
        <v>10</v>
      </c>
      <c r="G361" s="893">
        <v>10</v>
      </c>
      <c r="H361" s="894">
        <v>10</v>
      </c>
      <c r="J361" s="329"/>
      <c r="K361" s="329"/>
      <c r="L361" s="329"/>
    </row>
    <row r="362" spans="1:12" ht="16.5" thickBot="1" x14ac:dyDescent="0.3">
      <c r="A362" s="204"/>
      <c r="B362" s="204"/>
      <c r="C362" s="820" t="s">
        <v>153</v>
      </c>
      <c r="D362" s="821" t="s">
        <v>121</v>
      </c>
      <c r="E362" s="204"/>
      <c r="F362" s="853">
        <v>0</v>
      </c>
      <c r="G362" s="989">
        <v>0</v>
      </c>
      <c r="H362" s="990">
        <v>0.03</v>
      </c>
      <c r="J362" s="141"/>
    </row>
    <row r="363" spans="1:12" ht="16.5" thickBot="1" x14ac:dyDescent="0.3">
      <c r="A363" s="210"/>
      <c r="B363" s="210"/>
      <c r="C363" s="208" t="s">
        <v>211</v>
      </c>
      <c r="D363" s="209"/>
      <c r="E363" s="210"/>
      <c r="F363" s="768"/>
      <c r="G363" s="768"/>
      <c r="H363" s="777"/>
      <c r="J363" s="141"/>
    </row>
    <row r="364" spans="1:12" x14ac:dyDescent="0.25">
      <c r="A364" s="155"/>
      <c r="B364" s="155"/>
      <c r="C364" s="259"/>
      <c r="D364" s="159"/>
      <c r="E364" s="155"/>
      <c r="F364" s="169"/>
      <c r="G364" s="169"/>
      <c r="H364" s="769"/>
      <c r="J364" s="141"/>
      <c r="K364" s="141"/>
      <c r="L364" s="141"/>
    </row>
    <row r="365" spans="1:12" ht="16.5" thickBot="1" x14ac:dyDescent="0.3">
      <c r="A365" s="155"/>
      <c r="B365" s="155"/>
      <c r="C365" s="856" t="s">
        <v>209</v>
      </c>
      <c r="D365" s="159"/>
      <c r="E365" s="155"/>
      <c r="F365" s="169"/>
      <c r="G365" s="169"/>
      <c r="H365" s="769"/>
      <c r="J365" s="141"/>
      <c r="K365" s="141"/>
      <c r="L365" s="141"/>
    </row>
    <row r="366" spans="1:12" x14ac:dyDescent="0.25">
      <c r="A366" s="1334"/>
      <c r="B366" s="1334"/>
      <c r="C366" s="1353" t="s">
        <v>127</v>
      </c>
      <c r="D366" s="191" t="s">
        <v>2</v>
      </c>
      <c r="E366" s="1334" t="s">
        <v>128</v>
      </c>
      <c r="F366" s="1345" t="s">
        <v>414</v>
      </c>
      <c r="G366" s="1346"/>
      <c r="H366" s="1347"/>
      <c r="J366" s="156"/>
      <c r="K366" s="141"/>
      <c r="L366" s="141"/>
    </row>
    <row r="367" spans="1:12" x14ac:dyDescent="0.25">
      <c r="A367" s="1335"/>
      <c r="B367" s="1335"/>
      <c r="C367" s="1354"/>
      <c r="D367" s="192" t="s">
        <v>3</v>
      </c>
      <c r="E367" s="1335"/>
      <c r="F367" s="1348" t="s">
        <v>5</v>
      </c>
      <c r="G367" s="1348" t="s">
        <v>6</v>
      </c>
      <c r="H367" s="1358" t="s">
        <v>405</v>
      </c>
      <c r="J367" s="167"/>
      <c r="K367" s="141"/>
      <c r="L367" s="141"/>
    </row>
    <row r="368" spans="1:12" ht="16.5" thickBot="1" x14ac:dyDescent="0.3">
      <c r="A368" s="1335"/>
      <c r="B368" s="1335"/>
      <c r="C368" s="1354"/>
      <c r="D368" s="192" t="s">
        <v>4</v>
      </c>
      <c r="E368" s="1335"/>
      <c r="F368" s="1352"/>
      <c r="G368" s="1352"/>
      <c r="H368" s="1359"/>
      <c r="J368" s="168"/>
      <c r="K368" s="141"/>
      <c r="L368" s="141"/>
    </row>
    <row r="369" spans="1:12" x14ac:dyDescent="0.25">
      <c r="A369" s="195"/>
      <c r="B369" s="195"/>
      <c r="C369" s="808"/>
      <c r="D369" s="194" t="s">
        <v>159</v>
      </c>
      <c r="E369" s="195"/>
      <c r="F369" s="873">
        <v>-5.7</v>
      </c>
      <c r="G369" s="873">
        <v>11.5</v>
      </c>
      <c r="H369" s="873">
        <v>5.7</v>
      </c>
      <c r="J369" s="139"/>
      <c r="K369" s="139"/>
      <c r="L369" s="139"/>
    </row>
    <row r="370" spans="1:12" x14ac:dyDescent="0.25">
      <c r="A370" s="197" t="s">
        <v>390</v>
      </c>
      <c r="B370" s="197" t="s">
        <v>391</v>
      </c>
      <c r="C370" s="810" t="s">
        <v>298</v>
      </c>
      <c r="D370" s="196" t="s">
        <v>8</v>
      </c>
      <c r="E370" s="197"/>
      <c r="F370" s="815">
        <v>-1</v>
      </c>
      <c r="G370" s="815">
        <v>2</v>
      </c>
      <c r="H370" s="815">
        <v>1</v>
      </c>
      <c r="J370" s="139"/>
      <c r="K370" s="139"/>
      <c r="L370" s="139"/>
    </row>
    <row r="371" spans="1:12" x14ac:dyDescent="0.25">
      <c r="A371" s="197"/>
      <c r="B371" s="197"/>
      <c r="C371" s="810"/>
      <c r="D371" s="196" t="s">
        <v>9</v>
      </c>
      <c r="E371" s="197"/>
      <c r="F371" s="815">
        <v>0.5</v>
      </c>
      <c r="G371" s="815">
        <v>1</v>
      </c>
      <c r="H371" s="815">
        <v>0.5</v>
      </c>
      <c r="J371" s="169"/>
      <c r="K371" s="170"/>
      <c r="L371" s="170"/>
    </row>
    <row r="372" spans="1:12" x14ac:dyDescent="0.25">
      <c r="A372" s="197"/>
      <c r="B372" s="197"/>
      <c r="C372" s="810"/>
      <c r="D372" s="196"/>
      <c r="E372" s="197"/>
      <c r="F372" s="815"/>
      <c r="G372" s="815"/>
      <c r="H372" s="862"/>
      <c r="J372" s="171"/>
      <c r="K372" s="170"/>
      <c r="L372" s="170"/>
    </row>
    <row r="373" spans="1:12" x14ac:dyDescent="0.25">
      <c r="A373" s="197"/>
      <c r="B373" s="197"/>
      <c r="C373" s="810"/>
      <c r="D373" s="196" t="s">
        <v>159</v>
      </c>
      <c r="E373" s="197"/>
      <c r="F373" s="815">
        <v>22.9</v>
      </c>
      <c r="G373" s="815">
        <v>5.9</v>
      </c>
      <c r="H373" s="862">
        <v>11</v>
      </c>
      <c r="J373" s="139"/>
      <c r="K373" s="139"/>
      <c r="L373" s="139"/>
    </row>
    <row r="374" spans="1:12" x14ac:dyDescent="0.25">
      <c r="A374" s="197"/>
      <c r="B374" s="197"/>
      <c r="C374" s="810" t="s">
        <v>309</v>
      </c>
      <c r="D374" s="196" t="s">
        <v>8</v>
      </c>
      <c r="E374" s="197"/>
      <c r="F374" s="815">
        <v>3.98</v>
      </c>
      <c r="G374" s="815">
        <v>1.02</v>
      </c>
      <c r="H374" s="862">
        <v>1.92</v>
      </c>
      <c r="J374" s="139"/>
      <c r="K374" s="139"/>
      <c r="L374" s="139"/>
    </row>
    <row r="375" spans="1:12" x14ac:dyDescent="0.25">
      <c r="A375" s="197"/>
      <c r="B375" s="197"/>
      <c r="C375" s="810"/>
      <c r="D375" s="196" t="s">
        <v>9</v>
      </c>
      <c r="E375" s="197"/>
      <c r="F375" s="815">
        <v>1.7</v>
      </c>
      <c r="G375" s="815">
        <v>0.5</v>
      </c>
      <c r="H375" s="862">
        <v>0.9</v>
      </c>
      <c r="J375" s="1305"/>
      <c r="K375" s="1305"/>
      <c r="L375" s="1305"/>
    </row>
    <row r="376" spans="1:12" x14ac:dyDescent="0.25">
      <c r="A376" s="197"/>
      <c r="B376" s="197"/>
      <c r="C376" s="810"/>
      <c r="D376" s="196"/>
      <c r="E376" s="197"/>
      <c r="F376" s="815"/>
      <c r="G376" s="815"/>
      <c r="H376" s="862"/>
      <c r="J376" s="728"/>
      <c r="K376" s="729"/>
      <c r="L376" s="729"/>
    </row>
    <row r="377" spans="1:12" x14ac:dyDescent="0.25">
      <c r="A377" s="197"/>
      <c r="B377" s="197"/>
      <c r="C377" s="810"/>
      <c r="D377" s="196" t="s">
        <v>7</v>
      </c>
      <c r="E377" s="197"/>
      <c r="F377" s="991">
        <v>5</v>
      </c>
      <c r="G377" s="991">
        <v>5</v>
      </c>
      <c r="H377" s="991">
        <v>5</v>
      </c>
      <c r="J377" s="171"/>
      <c r="K377" s="170"/>
      <c r="L377" s="170"/>
    </row>
    <row r="378" spans="1:12" x14ac:dyDescent="0.25">
      <c r="A378" s="197"/>
      <c r="B378" s="197"/>
      <c r="C378" s="810" t="s">
        <v>27</v>
      </c>
      <c r="D378" s="196" t="s">
        <v>201</v>
      </c>
      <c r="E378" s="197"/>
      <c r="F378" s="991">
        <v>0.9</v>
      </c>
      <c r="G378" s="991">
        <v>0.9</v>
      </c>
      <c r="H378" s="991">
        <v>0.9</v>
      </c>
      <c r="J378" s="171"/>
      <c r="K378" s="170"/>
      <c r="L378" s="170"/>
    </row>
    <row r="379" spans="1:12" x14ac:dyDescent="0.25">
      <c r="A379" s="197"/>
      <c r="B379" s="197"/>
      <c r="C379" s="810"/>
      <c r="D379" s="196" t="s">
        <v>200</v>
      </c>
      <c r="E379" s="197"/>
      <c r="F379" s="930">
        <v>0.5</v>
      </c>
      <c r="G379" s="930">
        <v>0.5</v>
      </c>
      <c r="H379" s="930">
        <v>0.5</v>
      </c>
      <c r="J379" s="171"/>
      <c r="K379" s="170"/>
      <c r="L379" s="170"/>
    </row>
    <row r="380" spans="1:12" ht="16.5" thickBot="1" x14ac:dyDescent="0.3">
      <c r="A380" s="203"/>
      <c r="B380" s="203"/>
      <c r="C380" s="201"/>
      <c r="D380" s="202"/>
      <c r="E380" s="203"/>
      <c r="F380" s="867"/>
      <c r="G380" s="867"/>
      <c r="H380" s="867"/>
      <c r="J380" s="171"/>
      <c r="K380" s="170"/>
      <c r="L380" s="170"/>
    </row>
    <row r="381" spans="1:12" ht="16.5" thickBot="1" x14ac:dyDescent="0.3">
      <c r="A381" s="313"/>
      <c r="B381" s="313"/>
      <c r="C381" s="992" t="s">
        <v>11</v>
      </c>
      <c r="D381" s="922"/>
      <c r="E381" s="313"/>
      <c r="F381" s="993"/>
      <c r="G381" s="993"/>
      <c r="H381" s="993"/>
      <c r="J381" s="171"/>
      <c r="K381" s="170"/>
      <c r="L381" s="170"/>
    </row>
    <row r="382" spans="1:12" x14ac:dyDescent="0.25">
      <c r="A382" s="195"/>
      <c r="B382" s="195"/>
      <c r="C382" s="808"/>
      <c r="D382" s="194"/>
      <c r="E382" s="195"/>
      <c r="F382" s="873"/>
      <c r="G382" s="873"/>
      <c r="H382" s="873"/>
      <c r="J382" s="172"/>
      <c r="K382" s="170"/>
      <c r="L382" s="170"/>
    </row>
    <row r="383" spans="1:12" x14ac:dyDescent="0.25">
      <c r="A383" s="197"/>
      <c r="B383" s="197"/>
      <c r="C383" s="810"/>
      <c r="D383" s="196" t="s">
        <v>7</v>
      </c>
      <c r="E383" s="197"/>
      <c r="F383" s="815">
        <v>92.5</v>
      </c>
      <c r="G383" s="815">
        <v>92.5</v>
      </c>
      <c r="H383" s="815">
        <v>92.5</v>
      </c>
      <c r="J383" s="139"/>
      <c r="K383" s="139"/>
      <c r="L383" s="139"/>
    </row>
    <row r="384" spans="1:12" x14ac:dyDescent="0.25">
      <c r="A384" s="197"/>
      <c r="B384" s="197"/>
      <c r="C384" s="810">
        <v>10</v>
      </c>
      <c r="D384" s="196" t="s">
        <v>8</v>
      </c>
      <c r="E384" s="197"/>
      <c r="F384" s="815">
        <v>1.4</v>
      </c>
      <c r="G384" s="815">
        <v>1.4</v>
      </c>
      <c r="H384" s="815">
        <v>1.4</v>
      </c>
      <c r="J384" s="139"/>
      <c r="K384" s="139"/>
      <c r="L384" s="139"/>
    </row>
    <row r="385" spans="1:12" x14ac:dyDescent="0.25">
      <c r="A385" s="197"/>
      <c r="B385" s="197"/>
      <c r="C385" s="810"/>
      <c r="D385" s="196" t="s">
        <v>9</v>
      </c>
      <c r="E385" s="197"/>
      <c r="F385" s="815">
        <v>0.7</v>
      </c>
      <c r="G385" s="815">
        <v>0.7</v>
      </c>
      <c r="H385" s="815">
        <v>0.7</v>
      </c>
      <c r="J385" s="173"/>
      <c r="K385" s="173"/>
      <c r="L385" s="173"/>
    </row>
    <row r="386" spans="1:12" x14ac:dyDescent="0.25">
      <c r="A386" s="197"/>
      <c r="B386" s="197"/>
      <c r="C386" s="810" t="s">
        <v>10</v>
      </c>
      <c r="D386" s="196" t="s">
        <v>7</v>
      </c>
      <c r="E386" s="197"/>
      <c r="F386" s="815">
        <v>15</v>
      </c>
      <c r="G386" s="815">
        <v>15</v>
      </c>
      <c r="H386" s="815">
        <v>15</v>
      </c>
      <c r="J386" s="139"/>
      <c r="K386" s="139"/>
      <c r="L386" s="139"/>
    </row>
    <row r="387" spans="1:12" x14ac:dyDescent="0.25">
      <c r="A387" s="197"/>
      <c r="B387" s="197"/>
      <c r="C387" s="810">
        <v>35</v>
      </c>
      <c r="D387" s="196" t="s">
        <v>8</v>
      </c>
      <c r="E387" s="197"/>
      <c r="F387" s="815">
        <v>0.8</v>
      </c>
      <c r="G387" s="815">
        <v>0.8</v>
      </c>
      <c r="H387" s="815">
        <v>0.8</v>
      </c>
      <c r="J387" s="139"/>
      <c r="K387" s="139"/>
      <c r="L387" s="139"/>
    </row>
    <row r="388" spans="1:12" x14ac:dyDescent="0.25">
      <c r="A388" s="197"/>
      <c r="B388" s="197"/>
      <c r="C388" s="810"/>
      <c r="D388" s="196" t="s">
        <v>9</v>
      </c>
      <c r="E388" s="197"/>
      <c r="F388" s="815">
        <v>0.4</v>
      </c>
      <c r="G388" s="815">
        <v>0.4</v>
      </c>
      <c r="H388" s="815">
        <v>0.4</v>
      </c>
      <c r="J388" s="173"/>
      <c r="K388" s="173"/>
      <c r="L388" s="173"/>
    </row>
    <row r="389" spans="1:12" ht="16.5" thickBot="1" x14ac:dyDescent="0.3">
      <c r="A389" s="203"/>
      <c r="B389" s="203"/>
      <c r="C389" s="201">
        <v>110</v>
      </c>
      <c r="D389" s="202" t="s">
        <v>7</v>
      </c>
      <c r="E389" s="203"/>
      <c r="F389" s="867">
        <v>12.65</v>
      </c>
      <c r="G389" s="867">
        <v>12.65</v>
      </c>
      <c r="H389" s="867">
        <v>12.66</v>
      </c>
      <c r="J389" s="326"/>
      <c r="K389" s="326"/>
      <c r="L389" s="328"/>
    </row>
    <row r="390" spans="1:12" ht="16.5" thickBot="1" x14ac:dyDescent="0.3">
      <c r="A390" s="314"/>
      <c r="B390" s="314"/>
      <c r="C390" s="945" t="s">
        <v>131</v>
      </c>
      <c r="D390" s="946" t="s">
        <v>121</v>
      </c>
      <c r="E390" s="314"/>
      <c r="F390" s="829">
        <v>0</v>
      </c>
      <c r="G390" s="829">
        <v>0</v>
      </c>
      <c r="H390" s="829">
        <v>0</v>
      </c>
      <c r="J390" s="1329" t="s">
        <v>183</v>
      </c>
      <c r="K390" s="1330"/>
      <c r="L390" s="1331"/>
    </row>
    <row r="391" spans="1:12" ht="16.5" thickBot="1" x14ac:dyDescent="0.3">
      <c r="A391" s="197"/>
      <c r="B391" s="197"/>
      <c r="C391" s="810" t="s">
        <v>92</v>
      </c>
      <c r="D391" s="196"/>
      <c r="E391" s="197"/>
      <c r="F391" s="815"/>
      <c r="G391" s="815"/>
      <c r="H391" s="815"/>
      <c r="J391" s="666" t="s">
        <v>5</v>
      </c>
      <c r="K391" s="657" t="s">
        <v>6</v>
      </c>
      <c r="L391" s="1297" t="s">
        <v>405</v>
      </c>
    </row>
    <row r="392" spans="1:12" x14ac:dyDescent="0.25">
      <c r="A392" s="197"/>
      <c r="B392" s="197"/>
      <c r="C392" s="824" t="s">
        <v>63</v>
      </c>
      <c r="D392" s="196" t="s">
        <v>7</v>
      </c>
      <c r="E392" s="197"/>
      <c r="F392" s="815">
        <v>65.5</v>
      </c>
      <c r="G392" s="815">
        <v>65.5</v>
      </c>
      <c r="H392" s="815">
        <v>65.5</v>
      </c>
      <c r="I392" s="135" t="s">
        <v>355</v>
      </c>
      <c r="J392" s="146">
        <v>0.99</v>
      </c>
      <c r="K392" s="663">
        <v>0.99</v>
      </c>
      <c r="L392" s="147">
        <v>0.99</v>
      </c>
    </row>
    <row r="393" spans="1:12" x14ac:dyDescent="0.25">
      <c r="A393" s="197"/>
      <c r="B393" s="197"/>
      <c r="C393" s="824" t="s">
        <v>62</v>
      </c>
      <c r="D393" s="196" t="s">
        <v>7</v>
      </c>
      <c r="E393" s="197"/>
      <c r="F393" s="815">
        <v>5</v>
      </c>
      <c r="G393" s="815">
        <v>5</v>
      </c>
      <c r="H393" s="815">
        <v>5</v>
      </c>
      <c r="I393" s="135" t="s">
        <v>355</v>
      </c>
      <c r="J393" s="282">
        <v>0.08</v>
      </c>
      <c r="K393" s="658">
        <v>0.08</v>
      </c>
      <c r="L393" s="284">
        <v>0.08</v>
      </c>
    </row>
    <row r="394" spans="1:12" x14ac:dyDescent="0.25">
      <c r="A394" s="197"/>
      <c r="B394" s="197"/>
      <c r="C394" s="824" t="s">
        <v>67</v>
      </c>
      <c r="D394" s="196" t="s">
        <v>7</v>
      </c>
      <c r="E394" s="197"/>
      <c r="F394" s="815">
        <v>5</v>
      </c>
      <c r="G394" s="815">
        <v>5</v>
      </c>
      <c r="H394" s="815">
        <v>5</v>
      </c>
      <c r="I394" s="135" t="s">
        <v>355</v>
      </c>
      <c r="J394" s="282">
        <v>0.08</v>
      </c>
      <c r="K394" s="658">
        <v>0.08</v>
      </c>
      <c r="L394" s="284">
        <v>0.08</v>
      </c>
    </row>
    <row r="395" spans="1:12" x14ac:dyDescent="0.25">
      <c r="A395" s="197"/>
      <c r="B395" s="197"/>
      <c r="C395" s="824" t="s">
        <v>68</v>
      </c>
      <c r="D395" s="196" t="s">
        <v>7</v>
      </c>
      <c r="E395" s="197"/>
      <c r="F395" s="815">
        <v>10</v>
      </c>
      <c r="G395" s="815">
        <v>10</v>
      </c>
      <c r="H395" s="815">
        <v>10</v>
      </c>
      <c r="I395" s="135" t="s">
        <v>355</v>
      </c>
      <c r="J395" s="282">
        <v>0.15</v>
      </c>
      <c r="K395" s="658">
        <v>0.15</v>
      </c>
      <c r="L395" s="284">
        <v>0.15</v>
      </c>
    </row>
    <row r="396" spans="1:12" ht="16.5" thickBot="1" x14ac:dyDescent="0.3">
      <c r="A396" s="197"/>
      <c r="B396" s="197"/>
      <c r="C396" s="824" t="s">
        <v>69</v>
      </c>
      <c r="D396" s="196" t="s">
        <v>7</v>
      </c>
      <c r="E396" s="197"/>
      <c r="F396" s="815">
        <v>7</v>
      </c>
      <c r="G396" s="815">
        <v>7</v>
      </c>
      <c r="H396" s="815">
        <v>7</v>
      </c>
      <c r="I396" s="135" t="s">
        <v>355</v>
      </c>
      <c r="J396" s="283">
        <v>0.11</v>
      </c>
      <c r="K396" s="665">
        <v>0.11</v>
      </c>
      <c r="L396" s="285">
        <v>0.11</v>
      </c>
    </row>
    <row r="397" spans="1:12" ht="16.5" thickBot="1" x14ac:dyDescent="0.3">
      <c r="A397" s="232"/>
      <c r="B397" s="232"/>
      <c r="C397" s="952" t="s">
        <v>187</v>
      </c>
      <c r="D397" s="994"/>
      <c r="E397" s="232"/>
      <c r="F397" s="828">
        <v>92.5</v>
      </c>
      <c r="G397" s="828">
        <v>92.5</v>
      </c>
      <c r="H397" s="828">
        <v>92.5</v>
      </c>
      <c r="J397" s="165">
        <v>1.41</v>
      </c>
      <c r="K397" s="265">
        <v>1.41</v>
      </c>
      <c r="L397" s="166">
        <v>1.41</v>
      </c>
    </row>
    <row r="398" spans="1:12" x14ac:dyDescent="0.25">
      <c r="A398" s="195"/>
      <c r="B398" s="195"/>
      <c r="C398" s="808"/>
      <c r="D398" s="194" t="s">
        <v>7</v>
      </c>
      <c r="E398" s="195"/>
      <c r="F398" s="873">
        <v>39.64</v>
      </c>
      <c r="G398" s="873">
        <v>39.64</v>
      </c>
      <c r="H398" s="873">
        <v>39.64</v>
      </c>
      <c r="J398" s="138"/>
      <c r="K398" s="138"/>
      <c r="L398" s="138"/>
    </row>
    <row r="399" spans="1:12" x14ac:dyDescent="0.25">
      <c r="A399" s="197"/>
      <c r="B399" s="197"/>
      <c r="C399" s="810">
        <v>10</v>
      </c>
      <c r="D399" s="196" t="s">
        <v>8</v>
      </c>
      <c r="E399" s="197"/>
      <c r="F399" s="815">
        <v>0.6</v>
      </c>
      <c r="G399" s="815">
        <v>0.6</v>
      </c>
      <c r="H399" s="815">
        <v>0.6</v>
      </c>
      <c r="J399" s="138"/>
      <c r="K399" s="138"/>
      <c r="L399" s="138"/>
    </row>
    <row r="400" spans="1:12" x14ac:dyDescent="0.25">
      <c r="A400" s="197"/>
      <c r="B400" s="197"/>
      <c r="C400" s="810"/>
      <c r="D400" s="196" t="s">
        <v>9</v>
      </c>
      <c r="E400" s="197"/>
      <c r="F400" s="815">
        <v>0.11</v>
      </c>
      <c r="G400" s="815">
        <v>0.11</v>
      </c>
      <c r="H400" s="815">
        <v>0.11</v>
      </c>
      <c r="J400" s="174"/>
      <c r="K400" s="174"/>
      <c r="L400" s="174"/>
    </row>
    <row r="401" spans="1:12" x14ac:dyDescent="0.25">
      <c r="A401" s="199"/>
      <c r="B401" s="199"/>
      <c r="C401" s="816" t="s">
        <v>177</v>
      </c>
      <c r="D401" s="817" t="s">
        <v>7</v>
      </c>
      <c r="E401" s="199"/>
      <c r="F401" s="949">
        <v>0</v>
      </c>
      <c r="G401" s="949">
        <v>0</v>
      </c>
      <c r="H401" s="949">
        <v>0</v>
      </c>
      <c r="J401" s="132"/>
      <c r="K401" s="132"/>
      <c r="L401" s="132"/>
    </row>
    <row r="402" spans="1:12" x14ac:dyDescent="0.25">
      <c r="A402" s="197"/>
      <c r="B402" s="197"/>
      <c r="C402" s="810">
        <v>35</v>
      </c>
      <c r="D402" s="196" t="s">
        <v>8</v>
      </c>
      <c r="E402" s="197"/>
      <c r="F402" s="815">
        <v>0</v>
      </c>
      <c r="G402" s="815">
        <v>0</v>
      </c>
      <c r="H402" s="815">
        <v>0</v>
      </c>
      <c r="J402" s="327"/>
      <c r="K402" s="327"/>
      <c r="L402" s="327"/>
    </row>
    <row r="403" spans="1:12" x14ac:dyDescent="0.25">
      <c r="A403" s="197"/>
      <c r="B403" s="197"/>
      <c r="C403" s="810"/>
      <c r="D403" s="196" t="s">
        <v>9</v>
      </c>
      <c r="E403" s="197"/>
      <c r="F403" s="815">
        <v>0</v>
      </c>
      <c r="G403" s="815">
        <v>0</v>
      </c>
      <c r="H403" s="815">
        <v>0</v>
      </c>
      <c r="J403" s="153"/>
      <c r="K403" s="153"/>
      <c r="L403" s="153"/>
    </row>
    <row r="404" spans="1:12" ht="16.5" thickBot="1" x14ac:dyDescent="0.3">
      <c r="A404" s="203"/>
      <c r="B404" s="203"/>
      <c r="C404" s="201">
        <v>110</v>
      </c>
      <c r="D404" s="202" t="s">
        <v>7</v>
      </c>
      <c r="E404" s="203"/>
      <c r="F404" s="867">
        <v>3.45</v>
      </c>
      <c r="G404" s="867">
        <v>3.45</v>
      </c>
      <c r="H404" s="867">
        <v>3.45</v>
      </c>
      <c r="J404" s="326"/>
      <c r="K404" s="326"/>
      <c r="L404" s="328"/>
    </row>
    <row r="405" spans="1:12" ht="16.5" thickBot="1" x14ac:dyDescent="0.3">
      <c r="A405" s="233"/>
      <c r="B405" s="233"/>
      <c r="C405" s="945" t="s">
        <v>132</v>
      </c>
      <c r="D405" s="946" t="s">
        <v>121</v>
      </c>
      <c r="E405" s="233"/>
      <c r="F405" s="829">
        <v>0</v>
      </c>
      <c r="G405" s="829">
        <v>0</v>
      </c>
      <c r="H405" s="829">
        <v>0</v>
      </c>
      <c r="J405" s="1329" t="s">
        <v>183</v>
      </c>
      <c r="K405" s="1330"/>
      <c r="L405" s="1331"/>
    </row>
    <row r="406" spans="1:12" ht="16.5" thickBot="1" x14ac:dyDescent="0.3">
      <c r="A406" s="197"/>
      <c r="B406" s="197"/>
      <c r="C406" s="810" t="s">
        <v>93</v>
      </c>
      <c r="D406" s="196"/>
      <c r="E406" s="197"/>
      <c r="F406" s="815"/>
      <c r="G406" s="815"/>
      <c r="H406" s="815"/>
      <c r="J406" s="666" t="s">
        <v>5</v>
      </c>
      <c r="K406" s="657" t="s">
        <v>6</v>
      </c>
      <c r="L406" s="1297" t="s">
        <v>405</v>
      </c>
    </row>
    <row r="407" spans="1:12" x14ac:dyDescent="0.25">
      <c r="A407" s="197"/>
      <c r="B407" s="197"/>
      <c r="C407" s="824" t="s">
        <v>64</v>
      </c>
      <c r="D407" s="196"/>
      <c r="E407" s="197"/>
      <c r="F407" s="815">
        <v>36.14</v>
      </c>
      <c r="G407" s="815">
        <v>36.14</v>
      </c>
      <c r="H407" s="815">
        <v>36.14</v>
      </c>
      <c r="I407" s="135" t="s">
        <v>355</v>
      </c>
      <c r="J407" s="146">
        <v>0.55000000000000004</v>
      </c>
      <c r="K407" s="663">
        <v>0.55000000000000004</v>
      </c>
      <c r="L407" s="147">
        <v>0.55000000000000004</v>
      </c>
    </row>
    <row r="408" spans="1:12" x14ac:dyDescent="0.25">
      <c r="A408" s="197"/>
      <c r="B408" s="197"/>
      <c r="C408" s="824" t="s">
        <v>65</v>
      </c>
      <c r="D408" s="196"/>
      <c r="E408" s="197"/>
      <c r="F408" s="815">
        <v>2</v>
      </c>
      <c r="G408" s="815">
        <v>2</v>
      </c>
      <c r="H408" s="815">
        <v>2</v>
      </c>
      <c r="I408" s="135" t="s">
        <v>355</v>
      </c>
      <c r="J408" s="282">
        <v>0.03</v>
      </c>
      <c r="K408" s="658">
        <v>0.03</v>
      </c>
      <c r="L408" s="284">
        <v>0.03</v>
      </c>
    </row>
    <row r="409" spans="1:12" ht="16.5" thickBot="1" x14ac:dyDescent="0.3">
      <c r="A409" s="197"/>
      <c r="B409" s="197"/>
      <c r="C409" s="824" t="s">
        <v>66</v>
      </c>
      <c r="D409" s="196"/>
      <c r="E409" s="197"/>
      <c r="F409" s="815">
        <v>1.5</v>
      </c>
      <c r="G409" s="815">
        <v>1.5</v>
      </c>
      <c r="H409" s="815">
        <v>1.5</v>
      </c>
      <c r="I409" s="135" t="s">
        <v>355</v>
      </c>
      <c r="J409" s="283">
        <v>0.02</v>
      </c>
      <c r="K409" s="665">
        <v>0.02</v>
      </c>
      <c r="L409" s="285">
        <v>0.02</v>
      </c>
    </row>
    <row r="410" spans="1:12" ht="16.5" thickBot="1" x14ac:dyDescent="0.3">
      <c r="A410" s="232"/>
      <c r="B410" s="232"/>
      <c r="C410" s="952" t="s">
        <v>189</v>
      </c>
      <c r="D410" s="994"/>
      <c r="E410" s="232"/>
      <c r="F410" s="828">
        <v>39.64</v>
      </c>
      <c r="G410" s="828">
        <v>39.64</v>
      </c>
      <c r="H410" s="836">
        <v>39.64</v>
      </c>
      <c r="J410" s="165">
        <v>0.6</v>
      </c>
      <c r="K410" s="265">
        <v>0.6</v>
      </c>
      <c r="L410" s="166">
        <v>0.6</v>
      </c>
    </row>
    <row r="411" spans="1:12" ht="16.5" thickBot="1" x14ac:dyDescent="0.3">
      <c r="A411" s="232"/>
      <c r="B411" s="232"/>
      <c r="C411" s="952" t="s">
        <v>186</v>
      </c>
      <c r="D411" s="994"/>
      <c r="E411" s="232"/>
      <c r="F411" s="828">
        <v>132.13999999999999</v>
      </c>
      <c r="G411" s="828">
        <v>132.13999999999999</v>
      </c>
      <c r="H411" s="836">
        <v>132.13999999999999</v>
      </c>
      <c r="J411" s="165">
        <v>2.0099999999999998</v>
      </c>
      <c r="K411" s="265">
        <v>2.0099999999999998</v>
      </c>
      <c r="L411" s="166">
        <v>2.0099999999999998</v>
      </c>
    </row>
    <row r="412" spans="1:12" x14ac:dyDescent="0.25">
      <c r="A412" s="195"/>
      <c r="B412" s="195"/>
      <c r="C412" s="808"/>
      <c r="D412" s="194"/>
      <c r="E412" s="195"/>
      <c r="F412" s="873"/>
      <c r="G412" s="873"/>
      <c r="H412" s="874"/>
    </row>
    <row r="413" spans="1:12" x14ac:dyDescent="0.25">
      <c r="A413" s="197"/>
      <c r="B413" s="197"/>
      <c r="C413" s="810" t="s">
        <v>13</v>
      </c>
      <c r="D413" s="196" t="s">
        <v>19</v>
      </c>
      <c r="E413" s="197"/>
      <c r="F413" s="811">
        <v>115</v>
      </c>
      <c r="G413" s="811">
        <v>115</v>
      </c>
      <c r="H413" s="811">
        <v>115</v>
      </c>
      <c r="J413" s="329"/>
      <c r="K413" s="329"/>
      <c r="L413" s="329"/>
    </row>
    <row r="414" spans="1:12" x14ac:dyDescent="0.25">
      <c r="A414" s="197"/>
      <c r="B414" s="197"/>
      <c r="C414" s="810"/>
      <c r="D414" s="196" t="s">
        <v>20</v>
      </c>
      <c r="E414" s="197"/>
      <c r="F414" s="811">
        <v>115</v>
      </c>
      <c r="G414" s="811">
        <v>115</v>
      </c>
      <c r="H414" s="811">
        <v>115</v>
      </c>
      <c r="J414" s="141"/>
      <c r="K414" s="141"/>
      <c r="L414" s="141"/>
    </row>
    <row r="415" spans="1:12" x14ac:dyDescent="0.25">
      <c r="A415" s="197"/>
      <c r="B415" s="197"/>
      <c r="C415" s="810" t="s">
        <v>16</v>
      </c>
      <c r="D415" s="196" t="s">
        <v>19</v>
      </c>
      <c r="E415" s="197"/>
      <c r="F415" s="995">
        <v>35.299999999999997</v>
      </c>
      <c r="G415" s="995">
        <v>35.299999999999997</v>
      </c>
      <c r="H415" s="995">
        <v>35.4</v>
      </c>
      <c r="J415" s="638"/>
      <c r="K415" s="329"/>
      <c r="L415" s="329"/>
    </row>
    <row r="416" spans="1:12" x14ac:dyDescent="0.25">
      <c r="A416" s="197"/>
      <c r="B416" s="197"/>
      <c r="C416" s="810"/>
      <c r="D416" s="196" t="s">
        <v>20</v>
      </c>
      <c r="E416" s="197"/>
      <c r="F416" s="995">
        <v>35.4</v>
      </c>
      <c r="G416" s="995">
        <v>35.4</v>
      </c>
      <c r="H416" s="995">
        <v>35.4</v>
      </c>
      <c r="J416" s="141"/>
      <c r="K416" s="141"/>
      <c r="L416" s="141"/>
    </row>
    <row r="417" spans="1:12" x14ac:dyDescent="0.25">
      <c r="A417" s="207"/>
      <c r="B417" s="207"/>
      <c r="C417" s="810" t="s">
        <v>17</v>
      </c>
      <c r="D417" s="196" t="s">
        <v>19</v>
      </c>
      <c r="E417" s="207"/>
      <c r="F417" s="995">
        <v>10</v>
      </c>
      <c r="G417" s="995">
        <v>10</v>
      </c>
      <c r="H417" s="996">
        <v>10</v>
      </c>
      <c r="J417" s="329"/>
      <c r="K417" s="329"/>
      <c r="L417" s="329"/>
    </row>
    <row r="418" spans="1:12" ht="16.5" thickBot="1" x14ac:dyDescent="0.3">
      <c r="A418" s="234"/>
      <c r="B418" s="234"/>
      <c r="C418" s="201"/>
      <c r="D418" s="202" t="s">
        <v>20</v>
      </c>
      <c r="E418" s="234"/>
      <c r="F418" s="995">
        <v>10</v>
      </c>
      <c r="G418" s="995">
        <v>10</v>
      </c>
      <c r="H418" s="996">
        <v>10</v>
      </c>
      <c r="J418" s="141"/>
      <c r="K418" s="141"/>
      <c r="L418" s="141"/>
    </row>
    <row r="419" spans="1:12" ht="16.5" thickBot="1" x14ac:dyDescent="0.3">
      <c r="A419" s="235"/>
      <c r="B419" s="235"/>
      <c r="C419" s="820" t="s">
        <v>173</v>
      </c>
      <c r="D419" s="821" t="s">
        <v>121</v>
      </c>
      <c r="E419" s="235"/>
      <c r="F419" s="989">
        <v>0</v>
      </c>
      <c r="G419" s="853">
        <v>0</v>
      </c>
      <c r="H419" s="854">
        <v>0</v>
      </c>
      <c r="J419" s="112"/>
      <c r="K419" s="112"/>
      <c r="L419" s="112"/>
    </row>
    <row r="420" spans="1:12" ht="16.5" thickBot="1" x14ac:dyDescent="0.3">
      <c r="A420" s="204"/>
      <c r="B420" s="204"/>
      <c r="C420" s="820" t="s">
        <v>181</v>
      </c>
      <c r="D420" s="821" t="s">
        <v>121</v>
      </c>
      <c r="E420" s="204"/>
      <c r="F420" s="997">
        <v>0.01</v>
      </c>
      <c r="G420" s="880">
        <v>0.01</v>
      </c>
      <c r="H420" s="998">
        <v>0</v>
      </c>
      <c r="J420" s="141"/>
      <c r="K420" s="141"/>
      <c r="L420" s="141"/>
    </row>
    <row r="421" spans="1:12" ht="16.5" thickBot="1" x14ac:dyDescent="0.3">
      <c r="A421" s="229"/>
      <c r="B421" s="229"/>
      <c r="C421" s="208" t="s">
        <v>211</v>
      </c>
      <c r="D421" s="228"/>
      <c r="E421" s="229"/>
      <c r="F421" s="778"/>
      <c r="G421" s="778"/>
      <c r="H421" s="779"/>
    </row>
    <row r="422" spans="1:12" x14ac:dyDescent="0.25">
      <c r="A422" s="155"/>
      <c r="B422" s="155"/>
      <c r="C422" s="259"/>
      <c r="D422" s="159"/>
      <c r="E422" s="155"/>
      <c r="F422" s="169"/>
      <c r="G422" s="169"/>
      <c r="H422" s="769"/>
    </row>
    <row r="423" spans="1:12" ht="16.5" thickBot="1" x14ac:dyDescent="0.3">
      <c r="A423" s="291"/>
      <c r="B423" s="291"/>
      <c r="C423" s="856" t="s">
        <v>240</v>
      </c>
      <c r="D423" s="219"/>
      <c r="E423" s="291"/>
      <c r="F423" s="885"/>
      <c r="G423" s="885"/>
      <c r="H423" s="886"/>
    </row>
    <row r="424" spans="1:12" ht="15.75" customHeight="1" x14ac:dyDescent="0.25">
      <c r="A424" s="1334"/>
      <c r="B424" s="1334"/>
      <c r="C424" s="1353" t="s">
        <v>127</v>
      </c>
      <c r="D424" s="191" t="s">
        <v>2</v>
      </c>
      <c r="E424" s="1334" t="s">
        <v>128</v>
      </c>
      <c r="F424" s="1345" t="s">
        <v>414</v>
      </c>
      <c r="G424" s="1346"/>
      <c r="H424" s="1347"/>
    </row>
    <row r="425" spans="1:12" x14ac:dyDescent="0.25">
      <c r="A425" s="1335"/>
      <c r="B425" s="1335"/>
      <c r="C425" s="1354"/>
      <c r="D425" s="192" t="s">
        <v>3</v>
      </c>
      <c r="E425" s="1335"/>
      <c r="F425" s="1348" t="s">
        <v>5</v>
      </c>
      <c r="G425" s="1348" t="s">
        <v>6</v>
      </c>
      <c r="H425" s="1358" t="s">
        <v>405</v>
      </c>
    </row>
    <row r="426" spans="1:12" ht="16.5" thickBot="1" x14ac:dyDescent="0.3">
      <c r="A426" s="1336"/>
      <c r="B426" s="1336"/>
      <c r="C426" s="1357"/>
      <c r="D426" s="193" t="s">
        <v>4</v>
      </c>
      <c r="E426" s="1336"/>
      <c r="F426" s="1352"/>
      <c r="G426" s="1352"/>
      <c r="H426" s="1359"/>
      <c r="J426" s="141"/>
    </row>
    <row r="427" spans="1:12" x14ac:dyDescent="0.25">
      <c r="A427" s="195"/>
      <c r="B427" s="195"/>
      <c r="C427" s="808"/>
      <c r="D427" s="194"/>
      <c r="E427" s="195"/>
      <c r="F427" s="860"/>
      <c r="G427" s="860"/>
      <c r="H427" s="861"/>
      <c r="J427" s="141"/>
    </row>
    <row r="428" spans="1:12" x14ac:dyDescent="0.25">
      <c r="A428" s="197"/>
      <c r="B428" s="197"/>
      <c r="C428" s="810"/>
      <c r="D428" s="196" t="s">
        <v>164</v>
      </c>
      <c r="E428" s="197"/>
      <c r="F428" s="999">
        <v>57.4</v>
      </c>
      <c r="G428" s="964">
        <v>59</v>
      </c>
      <c r="H428" s="1000">
        <v>77</v>
      </c>
      <c r="J428" s="139"/>
      <c r="K428" s="139"/>
      <c r="L428" s="139"/>
    </row>
    <row r="429" spans="1:12" x14ac:dyDescent="0.25">
      <c r="A429" s="197" t="s">
        <v>390</v>
      </c>
      <c r="B429" s="197" t="s">
        <v>391</v>
      </c>
      <c r="C429" s="810" t="s">
        <v>310</v>
      </c>
      <c r="D429" s="196" t="s">
        <v>8</v>
      </c>
      <c r="E429" s="197"/>
      <c r="F429" s="1001">
        <v>10</v>
      </c>
      <c r="G429" s="896">
        <v>10</v>
      </c>
      <c r="H429" s="1002">
        <v>13</v>
      </c>
      <c r="J429" s="139"/>
      <c r="K429" s="139"/>
      <c r="L429" s="139"/>
    </row>
    <row r="430" spans="1:12" x14ac:dyDescent="0.25">
      <c r="A430" s="197"/>
      <c r="B430" s="197"/>
      <c r="C430" s="810"/>
      <c r="D430" s="196" t="s">
        <v>9</v>
      </c>
      <c r="E430" s="197"/>
      <c r="F430" s="1001">
        <v>5</v>
      </c>
      <c r="G430" s="896">
        <v>5</v>
      </c>
      <c r="H430" s="1002">
        <v>6.5</v>
      </c>
      <c r="J430" s="141"/>
      <c r="K430" s="141"/>
      <c r="L430" s="141"/>
    </row>
    <row r="431" spans="1:12" x14ac:dyDescent="0.25">
      <c r="A431" s="197"/>
      <c r="B431" s="197"/>
      <c r="C431" s="810"/>
      <c r="D431" s="196"/>
      <c r="E431" s="197"/>
      <c r="F431" s="1003"/>
      <c r="G431" s="893"/>
      <c r="H431" s="1004"/>
      <c r="J431" s="141"/>
      <c r="K431" s="141"/>
      <c r="L431" s="141"/>
    </row>
    <row r="432" spans="1:12" x14ac:dyDescent="0.25">
      <c r="A432" s="197"/>
      <c r="B432" s="197"/>
      <c r="C432" s="810"/>
      <c r="D432" s="196" t="s">
        <v>164</v>
      </c>
      <c r="E432" s="197"/>
      <c r="F432" s="1001">
        <v>-54.6</v>
      </c>
      <c r="G432" s="896">
        <v>-55.5</v>
      </c>
      <c r="H432" s="1002">
        <v>-73.7</v>
      </c>
      <c r="J432" s="139"/>
      <c r="K432" s="139"/>
      <c r="L432" s="139"/>
    </row>
    <row r="433" spans="1:12" x14ac:dyDescent="0.25">
      <c r="A433" s="197"/>
      <c r="B433" s="197"/>
      <c r="C433" s="810" t="s">
        <v>311</v>
      </c>
      <c r="D433" s="196" t="s">
        <v>8</v>
      </c>
      <c r="E433" s="197"/>
      <c r="F433" s="1001">
        <v>-9.5</v>
      </c>
      <c r="G433" s="896">
        <v>-9.5</v>
      </c>
      <c r="H433" s="1002">
        <v>-12.5</v>
      </c>
      <c r="J433" s="139"/>
      <c r="K433" s="139"/>
      <c r="L433" s="139"/>
    </row>
    <row r="434" spans="1:12" x14ac:dyDescent="0.25">
      <c r="A434" s="197"/>
      <c r="B434" s="197"/>
      <c r="C434" s="810"/>
      <c r="D434" s="196" t="s">
        <v>9</v>
      </c>
      <c r="E434" s="197"/>
      <c r="F434" s="1001">
        <v>4.5</v>
      </c>
      <c r="G434" s="896">
        <v>4.5</v>
      </c>
      <c r="H434" s="1002">
        <v>6.25</v>
      </c>
      <c r="J434" s="638"/>
      <c r="K434" s="638"/>
      <c r="L434" s="638"/>
    </row>
    <row r="435" spans="1:12" x14ac:dyDescent="0.25">
      <c r="A435" s="197"/>
      <c r="B435" s="197"/>
      <c r="C435" s="810"/>
      <c r="D435" s="196"/>
      <c r="E435" s="197"/>
      <c r="F435" s="1003"/>
      <c r="G435" s="893"/>
      <c r="H435" s="1004"/>
      <c r="J435" s="141"/>
      <c r="K435" s="141"/>
      <c r="L435" s="141"/>
    </row>
    <row r="436" spans="1:12" x14ac:dyDescent="0.25">
      <c r="A436" s="197"/>
      <c r="B436" s="197"/>
      <c r="C436" s="810"/>
      <c r="D436" s="196" t="s">
        <v>152</v>
      </c>
      <c r="E436" s="197"/>
      <c r="F436" s="891">
        <v>4</v>
      </c>
      <c r="G436" s="891">
        <v>4</v>
      </c>
      <c r="H436" s="891">
        <v>4</v>
      </c>
      <c r="J436" s="139"/>
      <c r="K436" s="139"/>
      <c r="L436" s="139"/>
    </row>
    <row r="437" spans="1:12" x14ac:dyDescent="0.25">
      <c r="A437" s="197"/>
      <c r="B437" s="197"/>
      <c r="C437" s="810" t="s">
        <v>356</v>
      </c>
      <c r="D437" s="196" t="s">
        <v>8</v>
      </c>
      <c r="E437" s="197"/>
      <c r="F437" s="896">
        <v>0.69</v>
      </c>
      <c r="G437" s="896">
        <v>0.69</v>
      </c>
      <c r="H437" s="896">
        <v>0.69</v>
      </c>
      <c r="J437" s="139"/>
      <c r="K437" s="139"/>
      <c r="L437" s="139"/>
    </row>
    <row r="438" spans="1:12" x14ac:dyDescent="0.25">
      <c r="A438" s="197"/>
      <c r="B438" s="197"/>
      <c r="C438" s="810"/>
      <c r="D438" s="196" t="s">
        <v>9</v>
      </c>
      <c r="E438" s="197"/>
      <c r="F438" s="896">
        <v>0.37</v>
      </c>
      <c r="G438" s="896">
        <v>0.37</v>
      </c>
      <c r="H438" s="896">
        <v>0.37</v>
      </c>
      <c r="J438" s="141"/>
      <c r="K438" s="141"/>
      <c r="L438" s="141"/>
    </row>
    <row r="439" spans="1:12" x14ac:dyDescent="0.25">
      <c r="A439" s="197"/>
      <c r="B439" s="197"/>
      <c r="C439" s="810"/>
      <c r="D439" s="196"/>
      <c r="E439" s="197"/>
      <c r="F439" s="1003"/>
      <c r="G439" s="893"/>
      <c r="H439" s="1004"/>
      <c r="J439" s="141"/>
      <c r="K439" s="141"/>
      <c r="L439" s="141"/>
    </row>
    <row r="440" spans="1:12" x14ac:dyDescent="0.25">
      <c r="A440" s="197"/>
      <c r="B440" s="197"/>
      <c r="C440" s="810"/>
      <c r="D440" s="196" t="s">
        <v>7</v>
      </c>
      <c r="E440" s="197"/>
      <c r="F440" s="1005">
        <v>5.0999999999999996</v>
      </c>
      <c r="G440" s="895">
        <v>6</v>
      </c>
      <c r="H440" s="1006">
        <v>7.35</v>
      </c>
      <c r="J440" s="148"/>
      <c r="K440" s="148"/>
      <c r="L440" s="148"/>
    </row>
    <row r="441" spans="1:12" x14ac:dyDescent="0.25">
      <c r="A441" s="197"/>
      <c r="B441" s="197"/>
      <c r="C441" s="810">
        <v>10</v>
      </c>
      <c r="D441" s="196" t="s">
        <v>8</v>
      </c>
      <c r="E441" s="197"/>
      <c r="F441" s="1001">
        <v>0.4</v>
      </c>
      <c r="G441" s="896">
        <v>0.05</v>
      </c>
      <c r="H441" s="1002">
        <v>0.08</v>
      </c>
      <c r="J441" s="148"/>
      <c r="K441" s="148"/>
      <c r="L441" s="148"/>
    </row>
    <row r="442" spans="1:12" x14ac:dyDescent="0.25">
      <c r="A442" s="197"/>
      <c r="B442" s="197"/>
      <c r="C442" s="810"/>
      <c r="D442" s="196" t="s">
        <v>9</v>
      </c>
      <c r="E442" s="197"/>
      <c r="F442" s="1001">
        <v>0.2</v>
      </c>
      <c r="G442" s="896">
        <v>0.03</v>
      </c>
      <c r="H442" s="1002">
        <v>0.04</v>
      </c>
      <c r="J442" s="133"/>
      <c r="K442" s="133"/>
      <c r="L442" s="133"/>
    </row>
    <row r="443" spans="1:12" x14ac:dyDescent="0.25">
      <c r="A443" s="197"/>
      <c r="B443" s="197"/>
      <c r="C443" s="810" t="s">
        <v>168</v>
      </c>
      <c r="D443" s="196" t="s">
        <v>7</v>
      </c>
      <c r="E443" s="197"/>
      <c r="F443" s="891">
        <v>3</v>
      </c>
      <c r="G443" s="891">
        <v>3</v>
      </c>
      <c r="H443" s="891">
        <v>3</v>
      </c>
      <c r="J443" s="148"/>
      <c r="K443" s="148"/>
      <c r="L443" s="148"/>
    </row>
    <row r="444" spans="1:12" ht="16.5" thickBot="1" x14ac:dyDescent="0.3">
      <c r="A444" s="203"/>
      <c r="B444" s="203"/>
      <c r="C444" s="201">
        <v>110</v>
      </c>
      <c r="D444" s="202" t="s">
        <v>7</v>
      </c>
      <c r="E444" s="203"/>
      <c r="F444" s="1007">
        <v>1</v>
      </c>
      <c r="G444" s="1008">
        <v>1</v>
      </c>
      <c r="H444" s="1009">
        <v>2</v>
      </c>
      <c r="J444" s="148"/>
      <c r="K444" s="148"/>
      <c r="L444" s="148"/>
    </row>
    <row r="445" spans="1:12" ht="16.5" thickBot="1" x14ac:dyDescent="0.3">
      <c r="A445" s="330"/>
      <c r="B445" s="330"/>
      <c r="C445" s="945" t="s">
        <v>131</v>
      </c>
      <c r="D445" s="946" t="s">
        <v>121</v>
      </c>
      <c r="E445" s="330"/>
      <c r="F445" s="1010">
        <v>0</v>
      </c>
      <c r="G445" s="1011">
        <v>0</v>
      </c>
      <c r="H445" s="1012">
        <v>0</v>
      </c>
      <c r="J445" s="1329" t="s">
        <v>183</v>
      </c>
      <c r="K445" s="1330"/>
      <c r="L445" s="1331"/>
    </row>
    <row r="446" spans="1:12" ht="16.5" thickBot="1" x14ac:dyDescent="0.3">
      <c r="A446" s="195"/>
      <c r="B446" s="195"/>
      <c r="C446" s="808" t="s">
        <v>92</v>
      </c>
      <c r="D446" s="194"/>
      <c r="E446" s="195"/>
      <c r="F446" s="988"/>
      <c r="G446" s="980"/>
      <c r="H446" s="1013"/>
      <c r="J446" s="666" t="s">
        <v>5</v>
      </c>
      <c r="K446" s="657" t="s">
        <v>6</v>
      </c>
      <c r="L446" s="1297" t="s">
        <v>405</v>
      </c>
    </row>
    <row r="447" spans="1:12" x14ac:dyDescent="0.25">
      <c r="A447" s="197"/>
      <c r="B447" s="197"/>
      <c r="C447" s="824" t="s">
        <v>63</v>
      </c>
      <c r="D447" s="196"/>
      <c r="E447" s="197"/>
      <c r="F447" s="1014">
        <v>2</v>
      </c>
      <c r="G447" s="1015">
        <v>2.5</v>
      </c>
      <c r="H447" s="1016">
        <v>2.5499999999999998</v>
      </c>
      <c r="J447" s="146">
        <v>0.03</v>
      </c>
      <c r="K447" s="663">
        <v>0.04</v>
      </c>
      <c r="L447" s="147">
        <v>0.04</v>
      </c>
    </row>
    <row r="448" spans="1:12" x14ac:dyDescent="0.25">
      <c r="A448" s="197"/>
      <c r="B448" s="197"/>
      <c r="C448" s="824" t="s">
        <v>64</v>
      </c>
      <c r="D448" s="196"/>
      <c r="E448" s="197"/>
      <c r="F448" s="1014">
        <v>0.5</v>
      </c>
      <c r="G448" s="1015">
        <v>0.5</v>
      </c>
      <c r="H448" s="1016">
        <v>0.5</v>
      </c>
      <c r="J448" s="282">
        <v>0.01</v>
      </c>
      <c r="K448" s="658">
        <v>0.01</v>
      </c>
      <c r="L448" s="284">
        <v>0.01</v>
      </c>
    </row>
    <row r="449" spans="1:12" ht="16.5" thickBot="1" x14ac:dyDescent="0.3">
      <c r="A449" s="203"/>
      <c r="B449" s="203"/>
      <c r="C449" s="951" t="s">
        <v>67</v>
      </c>
      <c r="D449" s="813"/>
      <c r="E449" s="198"/>
      <c r="F449" s="1017">
        <v>2.6</v>
      </c>
      <c r="G449" s="1018">
        <v>3</v>
      </c>
      <c r="H449" s="1019">
        <v>4.3</v>
      </c>
      <c r="J449" s="283">
        <v>0.04</v>
      </c>
      <c r="K449" s="665">
        <v>0.05</v>
      </c>
      <c r="L449" s="285">
        <v>7.0000000000000007E-2</v>
      </c>
    </row>
    <row r="450" spans="1:12" ht="16.5" thickBot="1" x14ac:dyDescent="0.3">
      <c r="A450" s="315"/>
      <c r="B450" s="315"/>
      <c r="C450" s="1020" t="s">
        <v>190</v>
      </c>
      <c r="D450" s="1021"/>
      <c r="E450" s="315"/>
      <c r="F450" s="1022">
        <v>5.0999999999999996</v>
      </c>
      <c r="G450" s="1023">
        <v>6</v>
      </c>
      <c r="H450" s="1024">
        <v>7.35</v>
      </c>
      <c r="J450" s="149">
        <v>0.08</v>
      </c>
      <c r="K450" s="150">
        <v>0.1</v>
      </c>
      <c r="L450" s="151">
        <v>0.12</v>
      </c>
    </row>
    <row r="451" spans="1:12" ht="16.5" thickBot="1" x14ac:dyDescent="0.3">
      <c r="A451" s="206"/>
      <c r="B451" s="206"/>
      <c r="C451" s="830" t="s">
        <v>11</v>
      </c>
      <c r="D451" s="827"/>
      <c r="E451" s="206"/>
      <c r="F451" s="1025"/>
      <c r="G451" s="1026"/>
      <c r="H451" s="1027"/>
      <c r="J451" s="141"/>
    </row>
    <row r="452" spans="1:12" x14ac:dyDescent="0.25">
      <c r="A452" s="195"/>
      <c r="B452" s="195"/>
      <c r="C452" s="808"/>
      <c r="D452" s="194"/>
      <c r="E452" s="195"/>
      <c r="F452" s="988"/>
      <c r="G452" s="980"/>
      <c r="H452" s="1013"/>
      <c r="J452" s="141"/>
    </row>
    <row r="453" spans="1:12" x14ac:dyDescent="0.25">
      <c r="A453" s="197"/>
      <c r="B453" s="197"/>
      <c r="C453" s="810"/>
      <c r="D453" s="196" t="s">
        <v>7</v>
      </c>
      <c r="E453" s="197"/>
      <c r="F453" s="1001">
        <v>27.98</v>
      </c>
      <c r="G453" s="896">
        <v>36.65</v>
      </c>
      <c r="H453" s="1002">
        <v>37.9</v>
      </c>
      <c r="J453" s="148"/>
      <c r="K453" s="148"/>
      <c r="L453" s="148"/>
    </row>
    <row r="454" spans="1:12" x14ac:dyDescent="0.25">
      <c r="A454" s="197"/>
      <c r="B454" s="197"/>
      <c r="C454" s="810" t="s">
        <v>172</v>
      </c>
      <c r="D454" s="196" t="s">
        <v>8</v>
      </c>
      <c r="E454" s="197"/>
      <c r="F454" s="1001">
        <v>0.44</v>
      </c>
      <c r="G454" s="896">
        <v>0.55000000000000004</v>
      </c>
      <c r="H454" s="1002">
        <v>0.56999999999999995</v>
      </c>
      <c r="J454" s="148"/>
      <c r="K454" s="148"/>
      <c r="L454" s="148"/>
    </row>
    <row r="455" spans="1:12" x14ac:dyDescent="0.25">
      <c r="A455" s="197"/>
      <c r="B455" s="197"/>
      <c r="C455" s="810"/>
      <c r="D455" s="196" t="s">
        <v>293</v>
      </c>
      <c r="E455" s="197"/>
      <c r="F455" s="1001">
        <v>0.22</v>
      </c>
      <c r="G455" s="896">
        <v>0.28000000000000003</v>
      </c>
      <c r="H455" s="1002">
        <v>0.28999999999999998</v>
      </c>
      <c r="J455" s="141"/>
      <c r="K455" s="141"/>
      <c r="L455" s="141"/>
    </row>
    <row r="456" spans="1:12" ht="16.5" thickBot="1" x14ac:dyDescent="0.3">
      <c r="A456" s="203"/>
      <c r="B456" s="203"/>
      <c r="C456" s="201">
        <v>110</v>
      </c>
      <c r="D456" s="202" t="s">
        <v>30</v>
      </c>
      <c r="E456" s="203"/>
      <c r="F456" s="1028">
        <v>3</v>
      </c>
      <c r="G456" s="1029">
        <v>3</v>
      </c>
      <c r="H456" s="1030">
        <v>3</v>
      </c>
      <c r="J456" s="148"/>
      <c r="K456" s="148"/>
      <c r="L456" s="148"/>
    </row>
    <row r="457" spans="1:12" ht="16.5" thickBot="1" x14ac:dyDescent="0.3">
      <c r="A457" s="331"/>
      <c r="B457" s="331"/>
      <c r="C457" s="945" t="s">
        <v>132</v>
      </c>
      <c r="D457" s="946" t="s">
        <v>121</v>
      </c>
      <c r="E457" s="331"/>
      <c r="F457" s="1010">
        <v>0</v>
      </c>
      <c r="G457" s="1011">
        <v>0</v>
      </c>
      <c r="H457" s="1012">
        <v>0</v>
      </c>
      <c r="J457" s="1360" t="s">
        <v>183</v>
      </c>
      <c r="K457" s="1361"/>
      <c r="L457" s="1362"/>
    </row>
    <row r="458" spans="1:12" ht="16.5" thickBot="1" x14ac:dyDescent="0.3">
      <c r="A458" s="195"/>
      <c r="B458" s="195"/>
      <c r="C458" s="808" t="s">
        <v>93</v>
      </c>
      <c r="D458" s="194"/>
      <c r="E458" s="195"/>
      <c r="F458" s="988"/>
      <c r="G458" s="980"/>
      <c r="H458" s="1013"/>
      <c r="J458" s="666" t="s">
        <v>5</v>
      </c>
      <c r="K458" s="657" t="s">
        <v>6</v>
      </c>
      <c r="L458" s="1297" t="s">
        <v>405</v>
      </c>
    </row>
    <row r="459" spans="1:12" x14ac:dyDescent="0.25">
      <c r="A459" s="197"/>
      <c r="B459" s="197"/>
      <c r="C459" s="824" t="s">
        <v>65</v>
      </c>
      <c r="D459" s="196"/>
      <c r="E459" s="197"/>
      <c r="F459" s="1014">
        <v>0.5</v>
      </c>
      <c r="G459" s="1015">
        <v>0.55000000000000004</v>
      </c>
      <c r="H459" s="1016">
        <v>0.7</v>
      </c>
      <c r="J459" s="146">
        <v>0.01</v>
      </c>
      <c r="K459" s="663">
        <v>0.01</v>
      </c>
      <c r="L459" s="147">
        <v>0.01</v>
      </c>
    </row>
    <row r="460" spans="1:12" x14ac:dyDescent="0.25">
      <c r="A460" s="197"/>
      <c r="B460" s="197"/>
      <c r="C460" s="824" t="s">
        <v>62</v>
      </c>
      <c r="D460" s="196"/>
      <c r="E460" s="197"/>
      <c r="F460" s="1014">
        <v>2.2000000000000002</v>
      </c>
      <c r="G460" s="1015">
        <v>3.4</v>
      </c>
      <c r="H460" s="1016">
        <v>3.6</v>
      </c>
      <c r="J460" s="282">
        <v>0.03</v>
      </c>
      <c r="K460" s="658">
        <v>0.05</v>
      </c>
      <c r="L460" s="284">
        <v>0.05</v>
      </c>
    </row>
    <row r="461" spans="1:12" x14ac:dyDescent="0.25">
      <c r="A461" s="197"/>
      <c r="B461" s="197"/>
      <c r="C461" s="824" t="s">
        <v>68</v>
      </c>
      <c r="D461" s="196"/>
      <c r="E461" s="197"/>
      <c r="F461" s="1014">
        <v>1.3</v>
      </c>
      <c r="G461" s="1015">
        <v>1.3</v>
      </c>
      <c r="H461" s="1016">
        <v>1.3</v>
      </c>
      <c r="J461" s="282">
        <v>0.02</v>
      </c>
      <c r="K461" s="658">
        <v>0.02</v>
      </c>
      <c r="L461" s="284">
        <v>0.02</v>
      </c>
    </row>
    <row r="462" spans="1:12" x14ac:dyDescent="0.25">
      <c r="A462" s="197"/>
      <c r="B462" s="197"/>
      <c r="C462" s="824" t="s">
        <v>69</v>
      </c>
      <c r="D462" s="196"/>
      <c r="E462" s="197"/>
      <c r="F462" s="1014">
        <v>7</v>
      </c>
      <c r="G462" s="1015">
        <v>8.6999999999999993</v>
      </c>
      <c r="H462" s="1016">
        <v>8.8000000000000007</v>
      </c>
      <c r="J462" s="282">
        <v>0.11</v>
      </c>
      <c r="K462" s="658">
        <v>0.13</v>
      </c>
      <c r="L462" s="284">
        <v>0.13</v>
      </c>
    </row>
    <row r="463" spans="1:12" x14ac:dyDescent="0.25">
      <c r="A463" s="197"/>
      <c r="B463" s="197"/>
      <c r="C463" s="824" t="s">
        <v>66</v>
      </c>
      <c r="D463" s="196"/>
      <c r="E463" s="197"/>
      <c r="F463" s="1014">
        <v>14.78</v>
      </c>
      <c r="G463" s="1015">
        <v>19.3</v>
      </c>
      <c r="H463" s="1016">
        <v>20.100000000000001</v>
      </c>
      <c r="J463" s="282">
        <v>0.23</v>
      </c>
      <c r="K463" s="658">
        <v>0.28999999999999998</v>
      </c>
      <c r="L463" s="284">
        <v>0.3</v>
      </c>
    </row>
    <row r="464" spans="1:12" ht="16.5" thickBot="1" x14ac:dyDescent="0.3">
      <c r="A464" s="203"/>
      <c r="B464" s="203"/>
      <c r="C464" s="825" t="s">
        <v>71</v>
      </c>
      <c r="D464" s="202"/>
      <c r="E464" s="203"/>
      <c r="F464" s="1014">
        <v>2.2000000000000002</v>
      </c>
      <c r="G464" s="1015">
        <v>3.4</v>
      </c>
      <c r="H464" s="1016">
        <v>3.4</v>
      </c>
      <c r="J464" s="283">
        <v>0.03</v>
      </c>
      <c r="K464" s="665">
        <v>0.05</v>
      </c>
      <c r="L464" s="285">
        <v>0.05</v>
      </c>
    </row>
    <row r="465" spans="1:12" ht="16.5" thickBot="1" x14ac:dyDescent="0.3">
      <c r="A465" s="315"/>
      <c r="B465" s="315"/>
      <c r="C465" s="1020" t="s">
        <v>191</v>
      </c>
      <c r="D465" s="1021"/>
      <c r="E465" s="315"/>
      <c r="F465" s="1031">
        <v>27.98</v>
      </c>
      <c r="G465" s="1032">
        <v>36.65</v>
      </c>
      <c r="H465" s="1033">
        <v>37.9</v>
      </c>
      <c r="J465" s="165">
        <v>0.43</v>
      </c>
      <c r="K465" s="265">
        <v>0.55000000000000004</v>
      </c>
      <c r="L465" s="166">
        <v>0.56000000000000005</v>
      </c>
    </row>
    <row r="466" spans="1:12" ht="16.5" thickBot="1" x14ac:dyDescent="0.3">
      <c r="A466" s="231"/>
      <c r="B466" s="231"/>
      <c r="C466" s="952" t="s">
        <v>186</v>
      </c>
      <c r="D466" s="974"/>
      <c r="E466" s="231"/>
      <c r="F466" s="1031">
        <v>33.08</v>
      </c>
      <c r="G466" s="1032">
        <v>42.65</v>
      </c>
      <c r="H466" s="1033">
        <v>45.25</v>
      </c>
      <c r="J466" s="165">
        <v>0.51</v>
      </c>
      <c r="K466" s="265">
        <v>0.65</v>
      </c>
      <c r="L466" s="166">
        <v>0.68</v>
      </c>
    </row>
    <row r="467" spans="1:12" ht="16.5" thickBot="1" x14ac:dyDescent="0.3">
      <c r="A467" s="299"/>
      <c r="B467" s="299"/>
      <c r="C467" s="977"/>
      <c r="D467" s="835"/>
      <c r="E467" s="299"/>
      <c r="F467" s="1034"/>
      <c r="G467" s="1035"/>
      <c r="H467" s="1036"/>
      <c r="J467" s="157"/>
      <c r="K467" s="157"/>
      <c r="L467" s="157"/>
    </row>
    <row r="468" spans="1:12" x14ac:dyDescent="0.25">
      <c r="A468" s="195"/>
      <c r="B468" s="195"/>
      <c r="C468" s="808" t="s">
        <v>13</v>
      </c>
      <c r="D468" s="194" t="s">
        <v>19</v>
      </c>
      <c r="E468" s="195"/>
      <c r="F468" s="1037">
        <v>115</v>
      </c>
      <c r="G468" s="1038">
        <v>115</v>
      </c>
      <c r="H468" s="1039">
        <v>115</v>
      </c>
      <c r="J468" s="638"/>
      <c r="K468" s="638"/>
      <c r="L468" s="638"/>
    </row>
    <row r="469" spans="1:12" x14ac:dyDescent="0.25">
      <c r="A469" s="197"/>
      <c r="B469" s="197"/>
      <c r="C469" s="810" t="s">
        <v>16</v>
      </c>
      <c r="D469" s="196" t="s">
        <v>19</v>
      </c>
      <c r="E469" s="197"/>
      <c r="F469" s="1040">
        <v>35.4</v>
      </c>
      <c r="G469" s="1040">
        <v>35.4</v>
      </c>
      <c r="H469" s="1040">
        <v>35.4</v>
      </c>
      <c r="J469" s="180"/>
      <c r="K469" s="180"/>
      <c r="L469" s="180"/>
    </row>
    <row r="470" spans="1:12" x14ac:dyDescent="0.25">
      <c r="A470" s="207"/>
      <c r="B470" s="207"/>
      <c r="C470" s="810" t="s">
        <v>17</v>
      </c>
      <c r="D470" s="196" t="s">
        <v>19</v>
      </c>
      <c r="E470" s="207"/>
      <c r="F470" s="1041">
        <v>10.199999999999999</v>
      </c>
      <c r="G470" s="1041">
        <v>10</v>
      </c>
      <c r="H470" s="1042">
        <v>10</v>
      </c>
      <c r="J470" s="638"/>
      <c r="K470" s="638"/>
      <c r="L470" s="638"/>
    </row>
    <row r="471" spans="1:12" ht="16.5" thickBot="1" x14ac:dyDescent="0.3">
      <c r="A471" s="234"/>
      <c r="B471" s="234"/>
      <c r="C471" s="201"/>
      <c r="D471" s="202" t="s">
        <v>20</v>
      </c>
      <c r="E471" s="234"/>
      <c r="F471" s="1043">
        <v>10.3</v>
      </c>
      <c r="G471" s="1043">
        <v>10</v>
      </c>
      <c r="H471" s="1044">
        <v>10</v>
      </c>
      <c r="J471" s="161"/>
      <c r="K471" s="161"/>
      <c r="L471" s="161"/>
    </row>
    <row r="472" spans="1:12" ht="16.5" thickBot="1" x14ac:dyDescent="0.3">
      <c r="A472" s="237"/>
      <c r="B472" s="237"/>
      <c r="C472" s="820" t="s">
        <v>192</v>
      </c>
      <c r="D472" s="821" t="s">
        <v>121</v>
      </c>
      <c r="E472" s="237"/>
      <c r="F472" s="1045"/>
      <c r="G472" s="1045"/>
      <c r="H472" s="1046"/>
      <c r="J472" s="161"/>
      <c r="K472" s="161"/>
      <c r="L472" s="161"/>
    </row>
    <row r="473" spans="1:12" ht="16.5" thickBot="1" x14ac:dyDescent="0.3">
      <c r="A473" s="204"/>
      <c r="B473" s="204"/>
      <c r="C473" s="820" t="s">
        <v>193</v>
      </c>
      <c r="D473" s="821" t="s">
        <v>121</v>
      </c>
      <c r="E473" s="204"/>
      <c r="F473" s="853">
        <v>0</v>
      </c>
      <c r="G473" s="853">
        <v>0</v>
      </c>
      <c r="H473" s="990">
        <v>0</v>
      </c>
      <c r="J473" s="157"/>
      <c r="K473" s="157"/>
      <c r="L473" s="157"/>
    </row>
    <row r="474" spans="1:12" ht="16.5" thickBot="1" x14ac:dyDescent="0.3">
      <c r="A474" s="239"/>
      <c r="B474" s="239"/>
      <c r="C474" s="214" t="s">
        <v>211</v>
      </c>
      <c r="D474" s="238"/>
      <c r="E474" s="239"/>
      <c r="F474" s="780"/>
      <c r="G474" s="780"/>
      <c r="H474" s="781"/>
    </row>
    <row r="475" spans="1:12" x14ac:dyDescent="0.25">
      <c r="A475" s="155"/>
      <c r="B475" s="155"/>
      <c r="C475" s="259"/>
      <c r="D475" s="159"/>
      <c r="E475" s="155"/>
      <c r="F475" s="169"/>
      <c r="G475" s="169"/>
      <c r="H475" s="769"/>
    </row>
    <row r="476" spans="1:12" ht="16.5" thickBot="1" x14ac:dyDescent="0.3">
      <c r="A476" s="155"/>
      <c r="B476" s="155"/>
      <c r="C476" s="856" t="s">
        <v>241</v>
      </c>
      <c r="D476" s="159"/>
      <c r="E476" s="155"/>
      <c r="F476" s="169"/>
      <c r="G476" s="169"/>
      <c r="H476" s="769"/>
    </row>
    <row r="477" spans="1:12" x14ac:dyDescent="0.25">
      <c r="A477" s="1334"/>
      <c r="B477" s="1334"/>
      <c r="C477" s="1353" t="s">
        <v>127</v>
      </c>
      <c r="D477" s="191" t="s">
        <v>2</v>
      </c>
      <c r="E477" s="1334" t="s">
        <v>128</v>
      </c>
      <c r="F477" s="1345" t="s">
        <v>414</v>
      </c>
      <c r="G477" s="1346"/>
      <c r="H477" s="1347"/>
    </row>
    <row r="478" spans="1:12" x14ac:dyDescent="0.25">
      <c r="A478" s="1335"/>
      <c r="B478" s="1335"/>
      <c r="C478" s="1354"/>
      <c r="D478" s="192" t="s">
        <v>3</v>
      </c>
      <c r="E478" s="1335"/>
      <c r="F478" s="1348" t="s">
        <v>5</v>
      </c>
      <c r="G478" s="1348" t="s">
        <v>6</v>
      </c>
      <c r="H478" s="1358" t="s">
        <v>405</v>
      </c>
      <c r="J478" s="141"/>
    </row>
    <row r="479" spans="1:12" ht="16.5" thickBot="1" x14ac:dyDescent="0.3">
      <c r="A479" s="1336"/>
      <c r="B479" s="1336"/>
      <c r="C479" s="1357"/>
      <c r="D479" s="193" t="s">
        <v>4</v>
      </c>
      <c r="E479" s="1336"/>
      <c r="F479" s="1352"/>
      <c r="G479" s="1352"/>
      <c r="H479" s="1359"/>
      <c r="J479" s="141"/>
    </row>
    <row r="480" spans="1:12" x14ac:dyDescent="0.25">
      <c r="A480" s="195"/>
      <c r="B480" s="195"/>
      <c r="C480" s="808"/>
      <c r="D480" s="194"/>
      <c r="E480" s="195"/>
      <c r="F480" s="860"/>
      <c r="G480" s="860"/>
      <c r="H480" s="861"/>
      <c r="J480" s="141"/>
    </row>
    <row r="481" spans="1:12" x14ac:dyDescent="0.25">
      <c r="A481" s="197"/>
      <c r="B481" s="197"/>
      <c r="C481" s="810"/>
      <c r="D481" s="196" t="s">
        <v>159</v>
      </c>
      <c r="E481" s="197" t="s">
        <v>197</v>
      </c>
      <c r="F481" s="1001">
        <v>0</v>
      </c>
      <c r="G481" s="896">
        <v>0</v>
      </c>
      <c r="H481" s="1002">
        <v>0</v>
      </c>
      <c r="J481" s="141"/>
    </row>
    <row r="482" spans="1:12" x14ac:dyDescent="0.25">
      <c r="A482" s="197" t="s">
        <v>390</v>
      </c>
      <c r="B482" s="197" t="s">
        <v>391</v>
      </c>
      <c r="C482" s="810" t="s">
        <v>300</v>
      </c>
      <c r="D482" s="196" t="s">
        <v>8</v>
      </c>
      <c r="E482" s="197" t="s">
        <v>197</v>
      </c>
      <c r="F482" s="1001">
        <v>0</v>
      </c>
      <c r="G482" s="896">
        <v>0</v>
      </c>
      <c r="H482" s="1002">
        <v>0</v>
      </c>
      <c r="J482" s="141"/>
    </row>
    <row r="483" spans="1:12" x14ac:dyDescent="0.25">
      <c r="A483" s="197"/>
      <c r="B483" s="197"/>
      <c r="C483" s="810"/>
      <c r="D483" s="196" t="s">
        <v>9</v>
      </c>
      <c r="E483" s="197" t="s">
        <v>197</v>
      </c>
      <c r="F483" s="1001">
        <v>0</v>
      </c>
      <c r="G483" s="896">
        <v>0</v>
      </c>
      <c r="H483" s="1002">
        <v>0</v>
      </c>
      <c r="J483" s="141"/>
    </row>
    <row r="484" spans="1:12" ht="16.5" thickBot="1" x14ac:dyDescent="0.3">
      <c r="A484" s="197"/>
      <c r="B484" s="197"/>
      <c r="C484" s="810"/>
      <c r="D484" s="196"/>
      <c r="E484" s="197"/>
      <c r="F484" s="1003"/>
      <c r="G484" s="893"/>
      <c r="H484" s="1004"/>
      <c r="J484" s="141"/>
    </row>
    <row r="485" spans="1:12" ht="16.5" thickBot="1" x14ac:dyDescent="0.3">
      <c r="A485" s="197"/>
      <c r="B485" s="197"/>
      <c r="C485" s="810"/>
      <c r="D485" s="196" t="s">
        <v>7</v>
      </c>
      <c r="E485" s="197"/>
      <c r="F485" s="1001">
        <v>12.3</v>
      </c>
      <c r="G485" s="896">
        <v>12.9</v>
      </c>
      <c r="H485" s="1002">
        <v>13.8</v>
      </c>
      <c r="J485" s="279">
        <v>0.19</v>
      </c>
      <c r="K485" s="280">
        <v>0.2</v>
      </c>
      <c r="L485" s="280">
        <v>0.22</v>
      </c>
    </row>
    <row r="486" spans="1:12" x14ac:dyDescent="0.25">
      <c r="A486" s="197"/>
      <c r="B486" s="197"/>
      <c r="C486" s="810" t="s">
        <v>171</v>
      </c>
      <c r="D486" s="196" t="s">
        <v>8</v>
      </c>
      <c r="E486" s="197"/>
      <c r="F486" s="1001">
        <v>0.19</v>
      </c>
      <c r="G486" s="896">
        <v>0.2</v>
      </c>
      <c r="H486" s="1002">
        <v>0.22</v>
      </c>
      <c r="J486" s="132">
        <v>12.1</v>
      </c>
      <c r="K486" s="132">
        <v>12.7</v>
      </c>
      <c r="L486" s="132">
        <v>14</v>
      </c>
    </row>
    <row r="487" spans="1:12" x14ac:dyDescent="0.25">
      <c r="A487" s="197"/>
      <c r="B487" s="197"/>
      <c r="C487" s="810"/>
      <c r="D487" s="196" t="s">
        <v>9</v>
      </c>
      <c r="E487" s="197"/>
      <c r="F487" s="1001">
        <v>0.1</v>
      </c>
      <c r="G487" s="896">
        <v>0.1</v>
      </c>
      <c r="H487" s="1002">
        <v>0.11</v>
      </c>
      <c r="J487" s="141"/>
      <c r="K487" s="141"/>
      <c r="L487" s="141"/>
    </row>
    <row r="488" spans="1:12" ht="16.5" thickBot="1" x14ac:dyDescent="0.3">
      <c r="A488" s="197"/>
      <c r="B488" s="197"/>
      <c r="C488" s="810">
        <v>110</v>
      </c>
      <c r="D488" s="196" t="s">
        <v>7</v>
      </c>
      <c r="E488" s="197"/>
      <c r="F488" s="999">
        <v>0.7</v>
      </c>
      <c r="G488" s="999">
        <v>1.4</v>
      </c>
      <c r="H488" s="963">
        <v>1.4</v>
      </c>
      <c r="J488" s="141"/>
    </row>
    <row r="489" spans="1:12" ht="16.5" thickBot="1" x14ac:dyDescent="0.3">
      <c r="A489" s="197"/>
      <c r="B489" s="197"/>
      <c r="C489" s="810"/>
      <c r="D489" s="196"/>
      <c r="E489" s="197"/>
      <c r="F489" s="1003"/>
      <c r="G489" s="893"/>
      <c r="H489" s="1004"/>
      <c r="J489" s="1329" t="s">
        <v>183</v>
      </c>
      <c r="K489" s="1330"/>
      <c r="L489" s="1331"/>
    </row>
    <row r="490" spans="1:12" ht="16.5" thickBot="1" x14ac:dyDescent="0.3">
      <c r="A490" s="197"/>
      <c r="B490" s="197"/>
      <c r="C490" s="810" t="s">
        <v>95</v>
      </c>
      <c r="D490" s="196"/>
      <c r="E490" s="197"/>
      <c r="F490" s="1047"/>
      <c r="G490" s="1048"/>
      <c r="H490" s="1049"/>
      <c r="J490" s="666" t="s">
        <v>5</v>
      </c>
      <c r="K490" s="657" t="s">
        <v>6</v>
      </c>
      <c r="L490" s="1297" t="s">
        <v>405</v>
      </c>
    </row>
    <row r="491" spans="1:12" x14ac:dyDescent="0.25">
      <c r="A491" s="197"/>
      <c r="B491" s="197"/>
      <c r="C491" s="824" t="s">
        <v>63</v>
      </c>
      <c r="D491" s="196"/>
      <c r="E491" s="197"/>
      <c r="F491" s="1050">
        <v>6.3</v>
      </c>
      <c r="G491" s="1051">
        <v>6.2</v>
      </c>
      <c r="H491" s="1052">
        <v>7.2</v>
      </c>
      <c r="J491" s="146">
        <v>0.1</v>
      </c>
      <c r="K491" s="663">
        <v>0.1</v>
      </c>
      <c r="L491" s="147">
        <v>0.11</v>
      </c>
    </row>
    <row r="492" spans="1:12" x14ac:dyDescent="0.25">
      <c r="A492" s="197"/>
      <c r="B492" s="197"/>
      <c r="C492" s="824" t="s">
        <v>64</v>
      </c>
      <c r="D492" s="196"/>
      <c r="E492" s="197"/>
      <c r="F492" s="1050">
        <v>0.3</v>
      </c>
      <c r="G492" s="1051">
        <v>0.3</v>
      </c>
      <c r="H492" s="1052">
        <v>0.3</v>
      </c>
      <c r="J492" s="282">
        <v>0</v>
      </c>
      <c r="K492" s="658">
        <v>0</v>
      </c>
      <c r="L492" s="284">
        <v>0</v>
      </c>
    </row>
    <row r="493" spans="1:12" x14ac:dyDescent="0.25">
      <c r="A493" s="197"/>
      <c r="B493" s="197"/>
      <c r="C493" s="824" t="s">
        <v>65</v>
      </c>
      <c r="D493" s="196"/>
      <c r="E493" s="197"/>
      <c r="F493" s="1050">
        <v>3.8</v>
      </c>
      <c r="G493" s="1051">
        <v>4.3</v>
      </c>
      <c r="H493" s="1052">
        <v>3.6</v>
      </c>
      <c r="J493" s="282">
        <v>0.06</v>
      </c>
      <c r="K493" s="658">
        <v>7.0000000000000007E-2</v>
      </c>
      <c r="L493" s="284">
        <v>0.06</v>
      </c>
    </row>
    <row r="494" spans="1:12" x14ac:dyDescent="0.25">
      <c r="A494" s="197"/>
      <c r="B494" s="197"/>
      <c r="C494" s="824" t="s">
        <v>62</v>
      </c>
      <c r="D494" s="196"/>
      <c r="E494" s="197"/>
      <c r="F494" s="1050">
        <v>1.4</v>
      </c>
      <c r="G494" s="1051">
        <v>1.6</v>
      </c>
      <c r="H494" s="1052">
        <v>2</v>
      </c>
      <c r="J494" s="282">
        <v>0.02</v>
      </c>
      <c r="K494" s="658">
        <v>0.03</v>
      </c>
      <c r="L494" s="284">
        <v>0.03</v>
      </c>
    </row>
    <row r="495" spans="1:12" ht="16.5" thickBot="1" x14ac:dyDescent="0.3">
      <c r="A495" s="203"/>
      <c r="B495" s="203"/>
      <c r="C495" s="825" t="s">
        <v>67</v>
      </c>
      <c r="D495" s="202"/>
      <c r="E495" s="203"/>
      <c r="F495" s="1053">
        <v>0.5</v>
      </c>
      <c r="G495" s="1054">
        <v>0.5</v>
      </c>
      <c r="H495" s="1055">
        <v>0.7</v>
      </c>
      <c r="J495" s="283">
        <v>0.01</v>
      </c>
      <c r="K495" s="665">
        <v>0.01</v>
      </c>
      <c r="L495" s="285">
        <v>0.01</v>
      </c>
    </row>
    <row r="496" spans="1:12" ht="16.5" thickBot="1" x14ac:dyDescent="0.3">
      <c r="A496" s="232"/>
      <c r="B496" s="232"/>
      <c r="C496" s="952" t="s">
        <v>186</v>
      </c>
      <c r="D496" s="994"/>
      <c r="E496" s="232"/>
      <c r="F496" s="1056">
        <v>12.3</v>
      </c>
      <c r="G496" s="1056">
        <v>12.9</v>
      </c>
      <c r="H496" s="1057">
        <v>13.8</v>
      </c>
      <c r="J496" s="713">
        <v>0.19</v>
      </c>
      <c r="K496" s="714">
        <v>0.21</v>
      </c>
      <c r="L496" s="715">
        <v>0.21</v>
      </c>
    </row>
    <row r="497" spans="1:12" ht="16.5" thickBot="1" x14ac:dyDescent="0.3">
      <c r="A497" s="299"/>
      <c r="B497" s="299"/>
      <c r="C497" s="977"/>
      <c r="D497" s="835"/>
      <c r="E497" s="299"/>
      <c r="F497" s="1034"/>
      <c r="G497" s="1034"/>
      <c r="H497" s="1058"/>
    </row>
    <row r="498" spans="1:12" ht="16.5" thickBot="1" x14ac:dyDescent="0.3">
      <c r="A498" s="195"/>
      <c r="B498" s="195"/>
      <c r="C498" s="808" t="s">
        <v>13</v>
      </c>
      <c r="D498" s="194" t="s">
        <v>19</v>
      </c>
      <c r="E498" s="195"/>
      <c r="F498" s="1059">
        <v>0</v>
      </c>
      <c r="G498" s="1059">
        <v>0</v>
      </c>
      <c r="H498" s="1060">
        <v>0</v>
      </c>
    </row>
    <row r="499" spans="1:12" x14ac:dyDescent="0.25">
      <c r="A499" s="207"/>
      <c r="B499" s="207"/>
      <c r="C499" s="810" t="s">
        <v>17</v>
      </c>
      <c r="D499" s="196" t="s">
        <v>19</v>
      </c>
      <c r="E499" s="207"/>
      <c r="F499" s="1061">
        <v>10.4</v>
      </c>
      <c r="G499" s="1061">
        <v>10.4</v>
      </c>
      <c r="H499" s="1062">
        <v>10.4</v>
      </c>
    </row>
    <row r="500" spans="1:12" ht="16.5" thickBot="1" x14ac:dyDescent="0.3">
      <c r="A500" s="203"/>
      <c r="B500" s="203"/>
      <c r="C500" s="201"/>
      <c r="D500" s="202"/>
      <c r="E500" s="203"/>
      <c r="F500" s="1063"/>
      <c r="G500" s="1063"/>
      <c r="H500" s="1064"/>
    </row>
    <row r="501" spans="1:12" ht="16.5" thickBot="1" x14ac:dyDescent="0.3">
      <c r="A501" s="229"/>
      <c r="B501" s="229"/>
      <c r="C501" s="208" t="s">
        <v>211</v>
      </c>
      <c r="D501" s="228"/>
      <c r="E501" s="229"/>
      <c r="F501" s="778"/>
      <c r="G501" s="778"/>
      <c r="H501" s="779"/>
    </row>
    <row r="502" spans="1:12" x14ac:dyDescent="0.25">
      <c r="A502" s="155"/>
      <c r="B502" s="155"/>
      <c r="C502" s="259"/>
      <c r="D502" s="159"/>
      <c r="E502" s="155"/>
      <c r="F502" s="169"/>
      <c r="G502" s="169"/>
      <c r="H502" s="769"/>
    </row>
    <row r="503" spans="1:12" ht="16.5" thickBot="1" x14ac:dyDescent="0.3">
      <c r="A503" s="291"/>
      <c r="B503" s="291"/>
      <c r="C503" s="856" t="s">
        <v>242</v>
      </c>
      <c r="D503" s="219"/>
      <c r="E503" s="291"/>
      <c r="F503" s="885"/>
      <c r="G503" s="885"/>
      <c r="H503" s="886"/>
    </row>
    <row r="504" spans="1:12" x14ac:dyDescent="0.25">
      <c r="A504" s="1334"/>
      <c r="B504" s="1334"/>
      <c r="C504" s="1353" t="s">
        <v>127</v>
      </c>
      <c r="D504" s="191" t="s">
        <v>2</v>
      </c>
      <c r="E504" s="1334" t="s">
        <v>128</v>
      </c>
      <c r="F504" s="1345" t="s">
        <v>414</v>
      </c>
      <c r="G504" s="1346"/>
      <c r="H504" s="1347"/>
      <c r="I504" s="177"/>
    </row>
    <row r="505" spans="1:12" x14ac:dyDescent="0.25">
      <c r="A505" s="1335"/>
      <c r="B505" s="1335"/>
      <c r="C505" s="1354"/>
      <c r="D505" s="192" t="s">
        <v>3</v>
      </c>
      <c r="E505" s="1335"/>
      <c r="F505" s="1348" t="s">
        <v>5</v>
      </c>
      <c r="G505" s="1348" t="s">
        <v>6</v>
      </c>
      <c r="H505" s="1358" t="s">
        <v>405</v>
      </c>
    </row>
    <row r="506" spans="1:12" ht="16.5" thickBot="1" x14ac:dyDescent="0.3">
      <c r="A506" s="1336"/>
      <c r="B506" s="1336"/>
      <c r="C506" s="1357"/>
      <c r="D506" s="193" t="s">
        <v>4</v>
      </c>
      <c r="E506" s="1336"/>
      <c r="F506" s="1352"/>
      <c r="G506" s="1352"/>
      <c r="H506" s="1359"/>
      <c r="J506" s="141"/>
    </row>
    <row r="507" spans="1:12" x14ac:dyDescent="0.25">
      <c r="A507" s="195"/>
      <c r="B507" s="195"/>
      <c r="C507" s="808"/>
      <c r="D507" s="194"/>
      <c r="E507" s="195"/>
      <c r="F507" s="860"/>
      <c r="G507" s="860"/>
      <c r="H507" s="861"/>
      <c r="J507" s="141"/>
    </row>
    <row r="508" spans="1:12" x14ac:dyDescent="0.25">
      <c r="A508" s="197"/>
      <c r="B508" s="197"/>
      <c r="C508" s="810"/>
      <c r="D508" s="196" t="s">
        <v>152</v>
      </c>
      <c r="E508" s="197" t="s">
        <v>197</v>
      </c>
      <c r="F508" s="815">
        <v>0</v>
      </c>
      <c r="G508" s="815">
        <v>0</v>
      </c>
      <c r="H508" s="862">
        <v>0</v>
      </c>
    </row>
    <row r="509" spans="1:12" x14ac:dyDescent="0.25">
      <c r="A509" s="197" t="s">
        <v>390</v>
      </c>
      <c r="B509" s="197" t="s">
        <v>391</v>
      </c>
      <c r="C509" s="810" t="s">
        <v>309</v>
      </c>
      <c r="D509" s="196" t="s">
        <v>8</v>
      </c>
      <c r="E509" s="197" t="s">
        <v>197</v>
      </c>
      <c r="F509" s="815">
        <v>0</v>
      </c>
      <c r="G509" s="815">
        <v>0</v>
      </c>
      <c r="H509" s="862">
        <v>0</v>
      </c>
    </row>
    <row r="510" spans="1:12" x14ac:dyDescent="0.25">
      <c r="A510" s="197"/>
      <c r="B510" s="197"/>
      <c r="C510" s="810"/>
      <c r="D510" s="196" t="s">
        <v>9</v>
      </c>
      <c r="E510" s="197" t="s">
        <v>197</v>
      </c>
      <c r="F510" s="815">
        <v>0</v>
      </c>
      <c r="G510" s="815">
        <v>0</v>
      </c>
      <c r="H510" s="862">
        <v>0</v>
      </c>
      <c r="J510" s="141"/>
    </row>
    <row r="511" spans="1:12" x14ac:dyDescent="0.25">
      <c r="A511" s="197"/>
      <c r="B511" s="197"/>
      <c r="C511" s="810"/>
      <c r="D511" s="196"/>
      <c r="E511" s="197"/>
      <c r="F511" s="815"/>
      <c r="G511" s="815"/>
      <c r="H511" s="862"/>
      <c r="J511" s="141"/>
    </row>
    <row r="512" spans="1:12" x14ac:dyDescent="0.25">
      <c r="A512" s="197"/>
      <c r="B512" s="197"/>
      <c r="C512" s="810"/>
      <c r="D512" s="196" t="s">
        <v>7</v>
      </c>
      <c r="E512" s="197"/>
      <c r="F512" s="811">
        <v>4.5</v>
      </c>
      <c r="G512" s="811">
        <v>5</v>
      </c>
      <c r="H512" s="863">
        <v>6</v>
      </c>
      <c r="J512" s="1306"/>
      <c r="K512" s="1306"/>
      <c r="L512" s="1306"/>
    </row>
    <row r="513" spans="1:12" x14ac:dyDescent="0.25">
      <c r="A513" s="197"/>
      <c r="B513" s="197"/>
      <c r="C513" s="810" t="s">
        <v>171</v>
      </c>
      <c r="D513" s="196" t="s">
        <v>8</v>
      </c>
      <c r="E513" s="197"/>
      <c r="F513" s="811">
        <v>7.0000000000000007E-2</v>
      </c>
      <c r="G513" s="811">
        <v>0.08</v>
      </c>
      <c r="H513" s="863">
        <v>0.09</v>
      </c>
      <c r="J513" s="33"/>
      <c r="K513" s="33"/>
      <c r="L513" s="33"/>
    </row>
    <row r="514" spans="1:12" x14ac:dyDescent="0.25">
      <c r="A514" s="197"/>
      <c r="B514" s="197"/>
      <c r="C514" s="810"/>
      <c r="D514" s="196" t="s">
        <v>9</v>
      </c>
      <c r="E514" s="197"/>
      <c r="F514" s="815">
        <v>0.03</v>
      </c>
      <c r="G514" s="815">
        <v>0.04</v>
      </c>
      <c r="H514" s="862">
        <v>0.04</v>
      </c>
      <c r="J514" s="141"/>
      <c r="K514" s="141"/>
      <c r="L514" s="141"/>
    </row>
    <row r="515" spans="1:12" ht="16.5" thickBot="1" x14ac:dyDescent="0.3">
      <c r="A515" s="197"/>
      <c r="B515" s="197"/>
      <c r="C515" s="810">
        <v>110</v>
      </c>
      <c r="D515" s="196" t="s">
        <v>7</v>
      </c>
      <c r="E515" s="197"/>
      <c r="F515" s="707">
        <v>0.44</v>
      </c>
      <c r="G515" s="707">
        <v>0.44</v>
      </c>
      <c r="H515" s="708">
        <v>0.44</v>
      </c>
      <c r="J515" s="141"/>
    </row>
    <row r="516" spans="1:12" ht="16.5" thickBot="1" x14ac:dyDescent="0.3">
      <c r="A516" s="197"/>
      <c r="B516" s="197"/>
      <c r="C516" s="810"/>
      <c r="D516" s="196"/>
      <c r="E516" s="197"/>
      <c r="F516" s="811"/>
      <c r="G516" s="811"/>
      <c r="H516" s="863"/>
      <c r="J516" s="1329" t="s">
        <v>183</v>
      </c>
      <c r="K516" s="1330"/>
      <c r="L516" s="1331"/>
    </row>
    <row r="517" spans="1:12" ht="16.5" thickBot="1" x14ac:dyDescent="0.3">
      <c r="A517" s="197"/>
      <c r="B517" s="197"/>
      <c r="C517" s="810" t="s">
        <v>95</v>
      </c>
      <c r="D517" s="196"/>
      <c r="E517" s="197"/>
      <c r="F517" s="811"/>
      <c r="G517" s="811"/>
      <c r="H517" s="863"/>
      <c r="J517" s="666" t="s">
        <v>5</v>
      </c>
      <c r="K517" s="657" t="s">
        <v>6</v>
      </c>
      <c r="L517" s="1297" t="s">
        <v>405</v>
      </c>
    </row>
    <row r="518" spans="1:12" x14ac:dyDescent="0.25">
      <c r="A518" s="197"/>
      <c r="B518" s="197"/>
      <c r="C518" s="824" t="s">
        <v>63</v>
      </c>
      <c r="D518" s="196"/>
      <c r="E518" s="197"/>
      <c r="F518" s="811">
        <v>0.5</v>
      </c>
      <c r="G518" s="811">
        <v>0.5</v>
      </c>
      <c r="H518" s="863">
        <v>0.5</v>
      </c>
      <c r="J518" s="146">
        <v>0.01</v>
      </c>
      <c r="K518" s="663">
        <v>0.01</v>
      </c>
      <c r="L518" s="147">
        <v>0.01</v>
      </c>
    </row>
    <row r="519" spans="1:12" x14ac:dyDescent="0.25">
      <c r="A519" s="197"/>
      <c r="B519" s="197"/>
      <c r="C519" s="824" t="s">
        <v>64</v>
      </c>
      <c r="D519" s="196"/>
      <c r="E519" s="197"/>
      <c r="F519" s="811">
        <v>1</v>
      </c>
      <c r="G519" s="811">
        <v>1</v>
      </c>
      <c r="H519" s="863">
        <v>2</v>
      </c>
      <c r="J519" s="282">
        <v>0.02</v>
      </c>
      <c r="K519" s="658">
        <v>0.02</v>
      </c>
      <c r="L519" s="284">
        <v>0.03</v>
      </c>
    </row>
    <row r="520" spans="1:12" x14ac:dyDescent="0.25">
      <c r="A520" s="197"/>
      <c r="B520" s="197"/>
      <c r="C520" s="824" t="s">
        <v>65</v>
      </c>
      <c r="D520" s="196"/>
      <c r="E520" s="197"/>
      <c r="F520" s="811">
        <v>2</v>
      </c>
      <c r="G520" s="811">
        <v>2.5</v>
      </c>
      <c r="H520" s="863">
        <v>2</v>
      </c>
      <c r="J520" s="282">
        <v>0.03</v>
      </c>
      <c r="K520" s="658">
        <v>0.04</v>
      </c>
      <c r="L520" s="284">
        <v>0.03</v>
      </c>
    </row>
    <row r="521" spans="1:12" ht="16.5" thickBot="1" x14ac:dyDescent="0.3">
      <c r="A521" s="203"/>
      <c r="B521" s="203"/>
      <c r="C521" s="825" t="s">
        <v>62</v>
      </c>
      <c r="D521" s="202"/>
      <c r="E521" s="203"/>
      <c r="F521" s="1065">
        <v>1</v>
      </c>
      <c r="G521" s="1065">
        <v>1</v>
      </c>
      <c r="H521" s="1066">
        <v>1.5</v>
      </c>
      <c r="J521" s="283">
        <v>0.02</v>
      </c>
      <c r="K521" s="665">
        <v>0.02</v>
      </c>
      <c r="L521" s="285">
        <v>0.02</v>
      </c>
    </row>
    <row r="522" spans="1:12" ht="16.5" thickBot="1" x14ac:dyDescent="0.3">
      <c r="A522" s="232"/>
      <c r="B522" s="232"/>
      <c r="C522" s="952" t="s">
        <v>186</v>
      </c>
      <c r="D522" s="994"/>
      <c r="E522" s="232"/>
      <c r="F522" s="828">
        <v>4.5</v>
      </c>
      <c r="G522" s="828">
        <v>5</v>
      </c>
      <c r="H522" s="836">
        <v>6</v>
      </c>
      <c r="J522" s="165">
        <v>0.08</v>
      </c>
      <c r="K522" s="265">
        <v>0.09</v>
      </c>
      <c r="L522" s="166">
        <v>0.09</v>
      </c>
    </row>
    <row r="523" spans="1:12" ht="16.5" thickBot="1" x14ac:dyDescent="0.3">
      <c r="A523" s="206"/>
      <c r="B523" s="206"/>
      <c r="C523" s="830" t="s">
        <v>11</v>
      </c>
      <c r="D523" s="827"/>
      <c r="E523" s="206"/>
      <c r="F523" s="831"/>
      <c r="G523" s="831"/>
      <c r="H523" s="937"/>
    </row>
    <row r="524" spans="1:12" ht="16.5" thickBot="1" x14ac:dyDescent="0.3">
      <c r="A524" s="299"/>
      <c r="B524" s="299"/>
      <c r="C524" s="977"/>
      <c r="D524" s="835"/>
      <c r="E524" s="299"/>
      <c r="F524" s="1298"/>
      <c r="G524" s="1298"/>
      <c r="H524" s="1300"/>
    </row>
    <row r="525" spans="1:12" x14ac:dyDescent="0.25">
      <c r="A525" s="195"/>
      <c r="B525" s="195"/>
      <c r="C525" s="808" t="s">
        <v>13</v>
      </c>
      <c r="D525" s="194" t="s">
        <v>19</v>
      </c>
      <c r="E525" s="195" t="s">
        <v>197</v>
      </c>
      <c r="F525" s="22">
        <v>0</v>
      </c>
      <c r="G525" s="22">
        <v>0</v>
      </c>
      <c r="H525" s="23">
        <v>0</v>
      </c>
    </row>
    <row r="526" spans="1:12" x14ac:dyDescent="0.25">
      <c r="A526" s="207"/>
      <c r="B526" s="207"/>
      <c r="C526" s="810" t="s">
        <v>17</v>
      </c>
      <c r="D526" s="196" t="s">
        <v>19</v>
      </c>
      <c r="E526" s="207"/>
      <c r="F526" s="644">
        <v>10.4</v>
      </c>
      <c r="G526" s="644">
        <v>10.4</v>
      </c>
      <c r="H526" s="645">
        <v>10.4</v>
      </c>
    </row>
    <row r="527" spans="1:12" ht="16.5" thickBot="1" x14ac:dyDescent="0.3">
      <c r="A527" s="203"/>
      <c r="B527" s="203"/>
      <c r="C527" s="201"/>
      <c r="D527" s="202"/>
      <c r="E527" s="203"/>
      <c r="F527" s="1063"/>
      <c r="G527" s="1063"/>
      <c r="H527" s="1064"/>
    </row>
    <row r="528" spans="1:12" ht="16.5" thickBot="1" x14ac:dyDescent="0.3">
      <c r="A528" s="239"/>
      <c r="B528" s="239"/>
      <c r="C528" s="214" t="s">
        <v>211</v>
      </c>
      <c r="D528" s="238"/>
      <c r="E528" s="239"/>
      <c r="F528" s="780"/>
      <c r="G528" s="780"/>
      <c r="H528" s="781"/>
    </row>
    <row r="529" spans="1:12" x14ac:dyDescent="0.25">
      <c r="A529" s="218"/>
      <c r="B529" s="218"/>
      <c r="C529" s="334"/>
      <c r="D529" s="217"/>
      <c r="E529" s="218"/>
      <c r="F529" s="772"/>
      <c r="G529" s="772"/>
      <c r="H529" s="773"/>
    </row>
    <row r="530" spans="1:12" ht="16.5" thickBot="1" x14ac:dyDescent="0.3">
      <c r="A530" s="155"/>
      <c r="B530" s="155"/>
      <c r="C530" s="856" t="s">
        <v>226</v>
      </c>
      <c r="D530" s="159"/>
      <c r="E530" s="155"/>
      <c r="F530" s="169"/>
      <c r="G530" s="169"/>
      <c r="H530" s="769"/>
    </row>
    <row r="531" spans="1:12" x14ac:dyDescent="0.25">
      <c r="A531" s="1334"/>
      <c r="B531" s="1334"/>
      <c r="C531" s="1353" t="s">
        <v>127</v>
      </c>
      <c r="D531" s="191" t="s">
        <v>2</v>
      </c>
      <c r="E531" s="1334" t="s">
        <v>128</v>
      </c>
      <c r="F531" s="1345" t="s">
        <v>414</v>
      </c>
      <c r="G531" s="1346"/>
      <c r="H531" s="1347"/>
    </row>
    <row r="532" spans="1:12" x14ac:dyDescent="0.25">
      <c r="A532" s="1335"/>
      <c r="B532" s="1335"/>
      <c r="C532" s="1354"/>
      <c r="D532" s="192" t="s">
        <v>3</v>
      </c>
      <c r="E532" s="1335"/>
      <c r="F532" s="1348" t="s">
        <v>5</v>
      </c>
      <c r="G532" s="1348" t="s">
        <v>6</v>
      </c>
      <c r="H532" s="1358" t="s">
        <v>405</v>
      </c>
    </row>
    <row r="533" spans="1:12" ht="16.5" thickBot="1" x14ac:dyDescent="0.3">
      <c r="A533" s="1335"/>
      <c r="B533" s="1335"/>
      <c r="C533" s="1354"/>
      <c r="D533" s="192" t="s">
        <v>4</v>
      </c>
      <c r="E533" s="1335"/>
      <c r="F533" s="1352"/>
      <c r="G533" s="1352"/>
      <c r="H533" s="1359"/>
    </row>
    <row r="534" spans="1:12" x14ac:dyDescent="0.25">
      <c r="A534" s="195"/>
      <c r="B534" s="195"/>
      <c r="C534" s="808"/>
      <c r="D534" s="194"/>
      <c r="E534" s="195"/>
      <c r="F534" s="860"/>
      <c r="G534" s="860"/>
      <c r="H534" s="861"/>
      <c r="L534" s="141"/>
    </row>
    <row r="535" spans="1:12" x14ac:dyDescent="0.25">
      <c r="A535" s="197"/>
      <c r="B535" s="197"/>
      <c r="C535" s="810"/>
      <c r="D535" s="196" t="s">
        <v>159</v>
      </c>
      <c r="E535" s="197"/>
      <c r="F535" s="1067">
        <v>40.9</v>
      </c>
      <c r="G535" s="1067">
        <v>41.3</v>
      </c>
      <c r="H535" s="1068">
        <v>47.6</v>
      </c>
      <c r="J535" s="132"/>
      <c r="K535" s="132"/>
      <c r="L535" s="138"/>
    </row>
    <row r="536" spans="1:12" x14ac:dyDescent="0.25">
      <c r="A536" s="197" t="s">
        <v>390</v>
      </c>
      <c r="B536" s="197" t="s">
        <v>391</v>
      </c>
      <c r="C536" s="810" t="s">
        <v>312</v>
      </c>
      <c r="D536" s="196" t="s">
        <v>201</v>
      </c>
      <c r="E536" s="197"/>
      <c r="F536" s="1067">
        <v>7</v>
      </c>
      <c r="G536" s="1067">
        <v>7</v>
      </c>
      <c r="H536" s="1068">
        <v>8</v>
      </c>
      <c r="J536" s="132"/>
      <c r="K536" s="132"/>
      <c r="L536" s="132"/>
    </row>
    <row r="537" spans="1:12" x14ac:dyDescent="0.25">
      <c r="A537" s="197"/>
      <c r="B537" s="197"/>
      <c r="C537" s="810"/>
      <c r="D537" s="196" t="s">
        <v>200</v>
      </c>
      <c r="E537" s="197"/>
      <c r="F537" s="1067">
        <v>3.5</v>
      </c>
      <c r="G537" s="1067">
        <v>3.5</v>
      </c>
      <c r="H537" s="1068">
        <v>4</v>
      </c>
      <c r="J537" s="133"/>
      <c r="K537" s="133"/>
      <c r="L537" s="133"/>
    </row>
    <row r="538" spans="1:12" x14ac:dyDescent="0.25">
      <c r="A538" s="197"/>
      <c r="B538" s="197"/>
      <c r="C538" s="810"/>
      <c r="D538" s="196"/>
      <c r="E538" s="197"/>
      <c r="F538" s="815"/>
      <c r="G538" s="815"/>
      <c r="H538" s="862"/>
      <c r="J538" s="133"/>
      <c r="K538" s="133"/>
      <c r="L538" s="133"/>
    </row>
    <row r="539" spans="1:12" x14ac:dyDescent="0.25">
      <c r="A539" s="197"/>
      <c r="B539" s="197"/>
      <c r="C539" s="810"/>
      <c r="D539" s="196" t="s">
        <v>151</v>
      </c>
      <c r="E539" s="197"/>
      <c r="F539" s="1067">
        <v>41.3</v>
      </c>
      <c r="G539" s="1067">
        <v>41.3</v>
      </c>
      <c r="H539" s="1068">
        <v>47.6</v>
      </c>
      <c r="J539" s="132"/>
      <c r="K539" s="132"/>
      <c r="L539" s="138"/>
    </row>
    <row r="540" spans="1:12" x14ac:dyDescent="0.25">
      <c r="A540" s="197"/>
      <c r="B540" s="197"/>
      <c r="C540" s="810" t="s">
        <v>313</v>
      </c>
      <c r="D540" s="196" t="s">
        <v>8</v>
      </c>
      <c r="E540" s="197"/>
      <c r="F540" s="1067">
        <v>7</v>
      </c>
      <c r="G540" s="1067">
        <v>7</v>
      </c>
      <c r="H540" s="1068">
        <v>8</v>
      </c>
      <c r="J540" s="132"/>
      <c r="K540" s="132"/>
      <c r="L540" s="132"/>
    </row>
    <row r="541" spans="1:12" x14ac:dyDescent="0.25">
      <c r="A541" s="197"/>
      <c r="B541" s="197"/>
      <c r="C541" s="810"/>
      <c r="D541" s="196" t="s">
        <v>9</v>
      </c>
      <c r="E541" s="197"/>
      <c r="F541" s="1067">
        <v>3.5</v>
      </c>
      <c r="G541" s="1067">
        <v>3.5</v>
      </c>
      <c r="H541" s="1068">
        <v>4</v>
      </c>
      <c r="J541" s="133"/>
      <c r="K541" s="133"/>
      <c r="L541" s="133"/>
    </row>
    <row r="542" spans="1:12" x14ac:dyDescent="0.25">
      <c r="A542" s="197"/>
      <c r="B542" s="197"/>
      <c r="C542" s="810"/>
      <c r="D542" s="196"/>
      <c r="E542" s="197"/>
      <c r="F542" s="1069"/>
      <c r="G542" s="1070"/>
      <c r="H542" s="1071"/>
      <c r="J542" s="133"/>
      <c r="K542" s="133"/>
      <c r="L542" s="133"/>
    </row>
    <row r="543" spans="1:12" x14ac:dyDescent="0.25">
      <c r="A543" s="197"/>
      <c r="B543" s="197"/>
      <c r="C543" s="810"/>
      <c r="D543" s="196" t="s">
        <v>160</v>
      </c>
      <c r="E543" s="197"/>
      <c r="F543" s="1072">
        <v>0</v>
      </c>
      <c r="G543" s="1072">
        <v>0</v>
      </c>
      <c r="H543" s="1073">
        <v>0</v>
      </c>
      <c r="J543" s="132"/>
      <c r="K543" s="132"/>
      <c r="L543" s="138"/>
    </row>
    <row r="544" spans="1:12" x14ac:dyDescent="0.25">
      <c r="A544" s="197"/>
      <c r="B544" s="197"/>
      <c r="C544" s="810" t="s">
        <v>314</v>
      </c>
      <c r="D544" s="196" t="s">
        <v>8</v>
      </c>
      <c r="E544" s="197"/>
      <c r="F544" s="1072">
        <v>0</v>
      </c>
      <c r="G544" s="1072">
        <v>0</v>
      </c>
      <c r="H544" s="1073">
        <v>0</v>
      </c>
      <c r="J544" s="132"/>
      <c r="K544" s="132"/>
      <c r="L544" s="132"/>
    </row>
    <row r="545" spans="1:12" x14ac:dyDescent="0.25">
      <c r="A545" s="197"/>
      <c r="B545" s="197"/>
      <c r="C545" s="810"/>
      <c r="D545" s="196" t="s">
        <v>9</v>
      </c>
      <c r="E545" s="197"/>
      <c r="F545" s="1072">
        <v>0</v>
      </c>
      <c r="G545" s="1072">
        <v>0</v>
      </c>
      <c r="H545" s="1073">
        <v>0</v>
      </c>
      <c r="J545" s="638"/>
      <c r="K545" s="638"/>
      <c r="L545" s="638"/>
    </row>
    <row r="546" spans="1:12" x14ac:dyDescent="0.25">
      <c r="A546" s="197"/>
      <c r="B546" s="197"/>
      <c r="C546" s="810"/>
      <c r="D546" s="196"/>
      <c r="E546" s="197"/>
      <c r="F546" s="1074"/>
      <c r="G546" s="1074"/>
      <c r="H546" s="1075"/>
      <c r="J546" s="133"/>
      <c r="K546" s="133"/>
      <c r="L546" s="133"/>
    </row>
    <row r="547" spans="1:12" x14ac:dyDescent="0.25">
      <c r="A547" s="197"/>
      <c r="B547" s="197"/>
      <c r="C547" s="810"/>
      <c r="D547" s="196" t="s">
        <v>7</v>
      </c>
      <c r="E547" s="197"/>
      <c r="F547" s="1067">
        <v>377</v>
      </c>
      <c r="G547" s="1067">
        <v>377</v>
      </c>
      <c r="H547" s="1073">
        <v>377</v>
      </c>
      <c r="I547" s="135" t="s">
        <v>355</v>
      </c>
      <c r="J547" s="138"/>
      <c r="K547" s="138"/>
      <c r="L547" s="138"/>
    </row>
    <row r="548" spans="1:12" x14ac:dyDescent="0.25">
      <c r="A548" s="197"/>
      <c r="B548" s="197"/>
      <c r="C548" s="810">
        <v>10</v>
      </c>
      <c r="D548" s="196" t="s">
        <v>8</v>
      </c>
      <c r="E548" s="197"/>
      <c r="F548" s="1067">
        <v>6</v>
      </c>
      <c r="G548" s="1067">
        <v>6</v>
      </c>
      <c r="H548" s="1073">
        <v>6</v>
      </c>
      <c r="J548" s="144"/>
      <c r="K548" s="144"/>
      <c r="L548" s="144"/>
    </row>
    <row r="549" spans="1:12" x14ac:dyDescent="0.25">
      <c r="A549" s="197"/>
      <c r="B549" s="197"/>
      <c r="C549" s="810"/>
      <c r="D549" s="196" t="s">
        <v>9</v>
      </c>
      <c r="E549" s="197"/>
      <c r="F549" s="815">
        <v>3</v>
      </c>
      <c r="G549" s="815">
        <v>3</v>
      </c>
      <c r="H549" s="862">
        <v>3</v>
      </c>
      <c r="J549" s="178"/>
      <c r="K549" s="178"/>
      <c r="L549" s="178"/>
    </row>
    <row r="550" spans="1:12" x14ac:dyDescent="0.25">
      <c r="A550" s="197"/>
      <c r="B550" s="197"/>
      <c r="C550" s="810" t="s">
        <v>168</v>
      </c>
      <c r="D550" s="196" t="s">
        <v>7</v>
      </c>
      <c r="E550" s="197"/>
      <c r="F550" s="1067">
        <v>2</v>
      </c>
      <c r="G550" s="1067">
        <v>2</v>
      </c>
      <c r="H550" s="1068">
        <v>2</v>
      </c>
      <c r="I550" s="135" t="s">
        <v>355</v>
      </c>
      <c r="J550" s="132"/>
      <c r="K550" s="132"/>
      <c r="L550" s="132"/>
    </row>
    <row r="551" spans="1:12" x14ac:dyDescent="0.25">
      <c r="A551" s="197"/>
      <c r="B551" s="197"/>
      <c r="C551" s="810"/>
      <c r="D551" s="196" t="s">
        <v>8</v>
      </c>
      <c r="E551" s="197"/>
      <c r="F551" s="1067">
        <v>0.11</v>
      </c>
      <c r="G551" s="1067">
        <v>0.11</v>
      </c>
      <c r="H551" s="1068">
        <v>0.13</v>
      </c>
      <c r="J551" s="144"/>
      <c r="K551" s="144"/>
      <c r="L551" s="144"/>
    </row>
    <row r="552" spans="1:12" x14ac:dyDescent="0.25">
      <c r="A552" s="197"/>
      <c r="B552" s="197"/>
      <c r="C552" s="810"/>
      <c r="D552" s="196" t="s">
        <v>9</v>
      </c>
      <c r="E552" s="197"/>
      <c r="F552" s="1067">
        <v>0.05</v>
      </c>
      <c r="G552" s="1067">
        <v>0.05</v>
      </c>
      <c r="H552" s="1068">
        <v>0.06</v>
      </c>
      <c r="I552" s="145"/>
      <c r="J552" s="182"/>
      <c r="K552" s="182"/>
      <c r="L552" s="182"/>
    </row>
    <row r="553" spans="1:12" ht="16.5" thickBot="1" x14ac:dyDescent="0.3">
      <c r="A553" s="203"/>
      <c r="B553" s="203"/>
      <c r="C553" s="201">
        <v>110</v>
      </c>
      <c r="D553" s="202" t="s">
        <v>7</v>
      </c>
      <c r="E553" s="203"/>
      <c r="F553" s="1076">
        <v>35.979999999999997</v>
      </c>
      <c r="G553" s="1076">
        <v>35.979999999999997</v>
      </c>
      <c r="H553" s="1077">
        <v>36.31</v>
      </c>
      <c r="J553" s="132"/>
      <c r="K553" s="132"/>
      <c r="L553" s="132"/>
    </row>
    <row r="554" spans="1:12" ht="16.5" thickBot="1" x14ac:dyDescent="0.3">
      <c r="A554" s="240"/>
      <c r="B554" s="240"/>
      <c r="C554" s="1078" t="s">
        <v>131</v>
      </c>
      <c r="D554" s="1079" t="s">
        <v>121</v>
      </c>
      <c r="E554" s="240"/>
      <c r="F554" s="1080">
        <v>0</v>
      </c>
      <c r="G554" s="1080">
        <v>0</v>
      </c>
      <c r="H554" s="1081">
        <v>0</v>
      </c>
      <c r="J554" s="1360" t="s">
        <v>183</v>
      </c>
      <c r="K554" s="1361"/>
      <c r="L554" s="1362"/>
    </row>
    <row r="555" spans="1:12" ht="16.5" thickBot="1" x14ac:dyDescent="0.3">
      <c r="A555" s="199"/>
      <c r="B555" s="199"/>
      <c r="C555" s="816" t="s">
        <v>92</v>
      </c>
      <c r="D555" s="817"/>
      <c r="E555" s="199"/>
      <c r="F555" s="1082"/>
      <c r="G555" s="1082"/>
      <c r="H555" s="950"/>
      <c r="J555" s="666" t="s">
        <v>5</v>
      </c>
      <c r="K555" s="657" t="s">
        <v>6</v>
      </c>
      <c r="L555" s="1297" t="s">
        <v>405</v>
      </c>
    </row>
    <row r="556" spans="1:12" x14ac:dyDescent="0.25">
      <c r="A556" s="197"/>
      <c r="B556" s="197"/>
      <c r="C556" s="1083" t="s">
        <v>65</v>
      </c>
      <c r="D556" s="196" t="s">
        <v>7</v>
      </c>
      <c r="E556" s="197"/>
      <c r="F556" s="815">
        <v>0</v>
      </c>
      <c r="G556" s="815">
        <v>0</v>
      </c>
      <c r="H556" s="862">
        <v>0</v>
      </c>
      <c r="I556" s="135" t="s">
        <v>220</v>
      </c>
      <c r="J556" s="146">
        <v>0</v>
      </c>
      <c r="K556" s="663">
        <v>0</v>
      </c>
      <c r="L556" s="147">
        <v>0</v>
      </c>
    </row>
    <row r="557" spans="1:12" x14ac:dyDescent="0.25">
      <c r="A557" s="197"/>
      <c r="B557" s="197"/>
      <c r="C557" s="1083" t="s">
        <v>71</v>
      </c>
      <c r="D557" s="196" t="s">
        <v>7</v>
      </c>
      <c r="E557" s="197"/>
      <c r="F557" s="815">
        <v>12</v>
      </c>
      <c r="G557" s="815">
        <v>12</v>
      </c>
      <c r="H557" s="862">
        <v>10</v>
      </c>
      <c r="J557" s="282">
        <v>0.19</v>
      </c>
      <c r="K557" s="658">
        <v>0.19</v>
      </c>
      <c r="L557" s="284">
        <v>0.16</v>
      </c>
    </row>
    <row r="558" spans="1:12" x14ac:dyDescent="0.25">
      <c r="A558" s="197"/>
      <c r="B558" s="197"/>
      <c r="C558" s="1083" t="s">
        <v>63</v>
      </c>
      <c r="D558" s="196" t="s">
        <v>7</v>
      </c>
      <c r="E558" s="197"/>
      <c r="F558" s="815">
        <v>37</v>
      </c>
      <c r="G558" s="815">
        <v>37</v>
      </c>
      <c r="H558" s="862">
        <v>32</v>
      </c>
      <c r="J558" s="282">
        <v>0.59</v>
      </c>
      <c r="K558" s="658">
        <v>0.59</v>
      </c>
      <c r="L558" s="284">
        <v>0.51</v>
      </c>
    </row>
    <row r="559" spans="1:12" x14ac:dyDescent="0.25">
      <c r="A559" s="197"/>
      <c r="B559" s="197"/>
      <c r="C559" s="1083" t="s">
        <v>66</v>
      </c>
      <c r="D559" s="196" t="s">
        <v>7</v>
      </c>
      <c r="E559" s="197"/>
      <c r="F559" s="815">
        <v>7.5</v>
      </c>
      <c r="G559" s="815">
        <v>7.5</v>
      </c>
      <c r="H559" s="862">
        <v>8.5</v>
      </c>
      <c r="I559" s="135" t="s">
        <v>220</v>
      </c>
      <c r="J559" s="282">
        <v>0.12</v>
      </c>
      <c r="K559" s="658">
        <v>0.12</v>
      </c>
      <c r="L559" s="284">
        <v>0.14000000000000001</v>
      </c>
    </row>
    <row r="560" spans="1:12" x14ac:dyDescent="0.25">
      <c r="A560" s="197"/>
      <c r="B560" s="197"/>
      <c r="C560" s="1083" t="s">
        <v>81</v>
      </c>
      <c r="D560" s="196" t="s">
        <v>7</v>
      </c>
      <c r="E560" s="197"/>
      <c r="F560" s="815">
        <v>10</v>
      </c>
      <c r="G560" s="815">
        <v>10</v>
      </c>
      <c r="H560" s="862">
        <v>7</v>
      </c>
      <c r="I560" s="135" t="s">
        <v>220</v>
      </c>
      <c r="J560" s="282">
        <v>0.16</v>
      </c>
      <c r="K560" s="658">
        <v>0.16</v>
      </c>
      <c r="L560" s="284">
        <v>0.11</v>
      </c>
    </row>
    <row r="561" spans="1:12" ht="16.5" thickBot="1" x14ac:dyDescent="0.3">
      <c r="A561" s="197"/>
      <c r="B561" s="197"/>
      <c r="C561" s="1083" t="s">
        <v>77</v>
      </c>
      <c r="D561" s="196" t="s">
        <v>7</v>
      </c>
      <c r="E561" s="197"/>
      <c r="F561" s="815">
        <v>0</v>
      </c>
      <c r="G561" s="815">
        <v>0</v>
      </c>
      <c r="H561" s="862">
        <v>0</v>
      </c>
      <c r="J561" s="283">
        <v>0</v>
      </c>
      <c r="K561" s="665">
        <v>0</v>
      </c>
      <c r="L561" s="285">
        <v>0</v>
      </c>
    </row>
    <row r="562" spans="1:12" ht="16.5" thickBot="1" x14ac:dyDescent="0.3">
      <c r="A562" s="231"/>
      <c r="B562" s="231"/>
      <c r="C562" s="952" t="s">
        <v>187</v>
      </c>
      <c r="D562" s="974"/>
      <c r="E562" s="231"/>
      <c r="F562" s="1084">
        <v>66.5</v>
      </c>
      <c r="G562" s="1084">
        <v>66.5</v>
      </c>
      <c r="H562" s="956">
        <v>57.5</v>
      </c>
      <c r="J562" s="165">
        <v>1.06</v>
      </c>
      <c r="K562" s="265">
        <v>1.06</v>
      </c>
      <c r="L562" s="166">
        <v>0.92</v>
      </c>
    </row>
    <row r="563" spans="1:12" ht="16.5" thickBot="1" x14ac:dyDescent="0.3">
      <c r="A563" s="241"/>
      <c r="B563" s="241"/>
      <c r="C563" s="830" t="s">
        <v>11</v>
      </c>
      <c r="D563" s="1085"/>
      <c r="E563" s="241"/>
      <c r="F563" s="1086"/>
      <c r="G563" s="1086"/>
      <c r="H563" s="1087"/>
    </row>
    <row r="564" spans="1:12" x14ac:dyDescent="0.25">
      <c r="A564" s="199"/>
      <c r="B564" s="199"/>
      <c r="C564" s="816"/>
      <c r="D564" s="817"/>
      <c r="E564" s="199"/>
      <c r="F564" s="1082"/>
      <c r="G564" s="1082"/>
      <c r="H564" s="950"/>
    </row>
    <row r="565" spans="1:12" x14ac:dyDescent="0.25">
      <c r="A565" s="197"/>
      <c r="B565" s="197"/>
      <c r="C565" s="810"/>
      <c r="D565" s="196" t="s">
        <v>7</v>
      </c>
      <c r="E565" s="197"/>
      <c r="F565" s="1067">
        <v>403</v>
      </c>
      <c r="G565" s="1067">
        <v>403</v>
      </c>
      <c r="H565" s="1068">
        <v>528</v>
      </c>
      <c r="I565" s="135" t="s">
        <v>355</v>
      </c>
      <c r="J565" s="132"/>
      <c r="K565" s="132"/>
      <c r="L565" s="132"/>
    </row>
    <row r="566" spans="1:12" x14ac:dyDescent="0.25">
      <c r="A566" s="197"/>
      <c r="B566" s="197"/>
      <c r="C566" s="810">
        <v>10</v>
      </c>
      <c r="D566" s="196" t="s">
        <v>8</v>
      </c>
      <c r="E566" s="197"/>
      <c r="F566" s="1068">
        <v>6.4</v>
      </c>
      <c r="G566" s="1068">
        <v>6.4</v>
      </c>
      <c r="H566" s="1068">
        <v>8.4</v>
      </c>
      <c r="J566" s="144"/>
      <c r="K566" s="144"/>
      <c r="L566" s="144"/>
    </row>
    <row r="567" spans="1:12" x14ac:dyDescent="0.25">
      <c r="A567" s="197"/>
      <c r="B567" s="197"/>
      <c r="C567" s="810"/>
      <c r="D567" s="196" t="s">
        <v>9</v>
      </c>
      <c r="E567" s="197"/>
      <c r="F567" s="1068">
        <v>3.5</v>
      </c>
      <c r="G567" s="1068">
        <v>3.5</v>
      </c>
      <c r="H567" s="1068">
        <v>4.41</v>
      </c>
      <c r="J567" s="178"/>
      <c r="K567" s="178"/>
      <c r="L567" s="178"/>
    </row>
    <row r="568" spans="1:12" x14ac:dyDescent="0.25">
      <c r="A568" s="197"/>
      <c r="B568" s="197"/>
      <c r="C568" s="810" t="s">
        <v>169</v>
      </c>
      <c r="D568" s="196" t="s">
        <v>7</v>
      </c>
      <c r="E568" s="197"/>
      <c r="F568" s="1068">
        <v>30</v>
      </c>
      <c r="G568" s="1068">
        <v>30</v>
      </c>
      <c r="H568" s="1068">
        <v>30</v>
      </c>
      <c r="I568" s="135" t="s">
        <v>355</v>
      </c>
      <c r="J568" s="132"/>
      <c r="K568" s="132"/>
      <c r="L568" s="132"/>
    </row>
    <row r="569" spans="1:12" x14ac:dyDescent="0.25">
      <c r="A569" s="197"/>
      <c r="B569" s="197"/>
      <c r="C569" s="810"/>
      <c r="D569" s="196" t="s">
        <v>8</v>
      </c>
      <c r="E569" s="197"/>
      <c r="F569" s="1068">
        <v>1.66</v>
      </c>
      <c r="G569" s="1068">
        <v>1.66</v>
      </c>
      <c r="H569" s="1068">
        <v>1.66</v>
      </c>
      <c r="J569" s="144"/>
      <c r="K569" s="144"/>
      <c r="L569" s="144"/>
    </row>
    <row r="570" spans="1:12" x14ac:dyDescent="0.25">
      <c r="A570" s="197"/>
      <c r="B570" s="197"/>
      <c r="C570" s="810"/>
      <c r="D570" s="196" t="s">
        <v>9</v>
      </c>
      <c r="E570" s="197"/>
      <c r="F570" s="1068">
        <v>0.8</v>
      </c>
      <c r="G570" s="1068">
        <v>0.8</v>
      </c>
      <c r="H570" s="1068">
        <v>0.8</v>
      </c>
      <c r="J570" s="325"/>
      <c r="K570" s="325"/>
      <c r="L570" s="325"/>
    </row>
    <row r="571" spans="1:12" ht="16.5" thickBot="1" x14ac:dyDescent="0.3">
      <c r="A571" s="198"/>
      <c r="B571" s="198"/>
      <c r="C571" s="201">
        <v>110</v>
      </c>
      <c r="D571" s="202" t="s">
        <v>7</v>
      </c>
      <c r="E571" s="203"/>
      <c r="F571" s="1077">
        <v>46.6</v>
      </c>
      <c r="G571" s="1077">
        <v>46.84</v>
      </c>
      <c r="H571" s="1077">
        <v>58.86</v>
      </c>
      <c r="J571" s="132"/>
      <c r="K571" s="132"/>
      <c r="L571" s="132"/>
    </row>
    <row r="572" spans="1:12" ht="16.5" thickBot="1" x14ac:dyDescent="0.3">
      <c r="A572" s="204"/>
      <c r="B572" s="204"/>
      <c r="C572" s="820" t="s">
        <v>132</v>
      </c>
      <c r="D572" s="821" t="s">
        <v>121</v>
      </c>
      <c r="E572" s="204"/>
      <c r="F572" s="1080">
        <v>-0.24</v>
      </c>
      <c r="G572" s="1080">
        <v>0</v>
      </c>
      <c r="H572" s="1081">
        <v>0</v>
      </c>
      <c r="J572" s="1360" t="s">
        <v>183</v>
      </c>
      <c r="K572" s="1361"/>
      <c r="L572" s="1362"/>
    </row>
    <row r="573" spans="1:12" ht="16.5" thickBot="1" x14ac:dyDescent="0.3">
      <c r="A573" s="199"/>
      <c r="B573" s="199"/>
      <c r="C573" s="816" t="s">
        <v>95</v>
      </c>
      <c r="D573" s="817"/>
      <c r="E573" s="199"/>
      <c r="F573" s="1082"/>
      <c r="G573" s="1082"/>
      <c r="H573" s="950"/>
      <c r="J573" s="666" t="s">
        <v>5</v>
      </c>
      <c r="K573" s="657" t="s">
        <v>6</v>
      </c>
      <c r="L573" s="1297" t="s">
        <v>405</v>
      </c>
    </row>
    <row r="574" spans="1:12" x14ac:dyDescent="0.25">
      <c r="A574" s="197"/>
      <c r="B574" s="197"/>
      <c r="C574" s="1083" t="s">
        <v>64</v>
      </c>
      <c r="D574" s="196" t="s">
        <v>7</v>
      </c>
      <c r="E574" s="197"/>
      <c r="F574" s="815">
        <v>0</v>
      </c>
      <c r="G574" s="815">
        <v>0</v>
      </c>
      <c r="H574" s="862">
        <v>0</v>
      </c>
      <c r="I574" s="135" t="s">
        <v>220</v>
      </c>
      <c r="J574" s="146">
        <v>0</v>
      </c>
      <c r="K574" s="663">
        <v>0</v>
      </c>
      <c r="L574" s="147">
        <v>0</v>
      </c>
    </row>
    <row r="575" spans="1:12" x14ac:dyDescent="0.25">
      <c r="A575" s="197"/>
      <c r="B575" s="197"/>
      <c r="C575" s="1083" t="s">
        <v>67</v>
      </c>
      <c r="D575" s="196" t="s">
        <v>7</v>
      </c>
      <c r="E575" s="197"/>
      <c r="F575" s="815">
        <v>0</v>
      </c>
      <c r="G575" s="815">
        <v>0</v>
      </c>
      <c r="H575" s="862">
        <v>0</v>
      </c>
      <c r="I575" s="135" t="s">
        <v>220</v>
      </c>
      <c r="J575" s="282">
        <v>0</v>
      </c>
      <c r="K575" s="658">
        <v>0</v>
      </c>
      <c r="L575" s="284">
        <v>0</v>
      </c>
    </row>
    <row r="576" spans="1:12" x14ac:dyDescent="0.25">
      <c r="A576" s="197"/>
      <c r="B576" s="197"/>
      <c r="C576" s="1083" t="s">
        <v>62</v>
      </c>
      <c r="D576" s="196" t="s">
        <v>7</v>
      </c>
      <c r="E576" s="197"/>
      <c r="F576" s="815">
        <v>0</v>
      </c>
      <c r="G576" s="815">
        <v>0</v>
      </c>
      <c r="H576" s="862">
        <v>0</v>
      </c>
      <c r="J576" s="282">
        <v>0</v>
      </c>
      <c r="K576" s="658">
        <v>0</v>
      </c>
      <c r="L576" s="284">
        <v>0</v>
      </c>
    </row>
    <row r="577" spans="1:12" x14ac:dyDescent="0.25">
      <c r="A577" s="197"/>
      <c r="B577" s="197"/>
      <c r="C577" s="1083" t="s">
        <v>69</v>
      </c>
      <c r="D577" s="196" t="s">
        <v>7</v>
      </c>
      <c r="E577" s="197"/>
      <c r="F577" s="815">
        <v>7</v>
      </c>
      <c r="G577" s="815">
        <v>7</v>
      </c>
      <c r="H577" s="862">
        <v>7</v>
      </c>
      <c r="I577" s="135" t="s">
        <v>220</v>
      </c>
      <c r="J577" s="282">
        <v>0.11</v>
      </c>
      <c r="K577" s="658">
        <v>0.11</v>
      </c>
      <c r="L577" s="284">
        <v>0.11</v>
      </c>
    </row>
    <row r="578" spans="1:12" x14ac:dyDescent="0.25">
      <c r="A578" s="197"/>
      <c r="B578" s="197"/>
      <c r="C578" s="1083" t="s">
        <v>68</v>
      </c>
      <c r="D578" s="196" t="s">
        <v>7</v>
      </c>
      <c r="E578" s="197"/>
      <c r="F578" s="815">
        <v>23</v>
      </c>
      <c r="G578" s="815">
        <v>23</v>
      </c>
      <c r="H578" s="862">
        <v>16</v>
      </c>
      <c r="I578" s="135" t="s">
        <v>220</v>
      </c>
      <c r="J578" s="282">
        <v>0.36</v>
      </c>
      <c r="K578" s="658">
        <v>0.36</v>
      </c>
      <c r="L578" s="284">
        <v>0.25</v>
      </c>
    </row>
    <row r="579" spans="1:12" x14ac:dyDescent="0.25">
      <c r="A579" s="197"/>
      <c r="B579" s="197"/>
      <c r="C579" s="1083" t="s">
        <v>78</v>
      </c>
      <c r="D579" s="196" t="s">
        <v>7</v>
      </c>
      <c r="E579" s="197"/>
      <c r="F579" s="815">
        <v>118</v>
      </c>
      <c r="G579" s="815">
        <v>118</v>
      </c>
      <c r="H579" s="862">
        <v>145</v>
      </c>
      <c r="I579" s="135" t="s">
        <v>220</v>
      </c>
      <c r="J579" s="282">
        <v>1.84</v>
      </c>
      <c r="K579" s="658">
        <v>1.84</v>
      </c>
      <c r="L579" s="284">
        <v>2.2599999999999998</v>
      </c>
    </row>
    <row r="580" spans="1:12" ht="16.5" thickBot="1" x14ac:dyDescent="0.3">
      <c r="A580" s="198"/>
      <c r="B580" s="198"/>
      <c r="C580" s="1088" t="s">
        <v>79</v>
      </c>
      <c r="D580" s="196" t="s">
        <v>7</v>
      </c>
      <c r="E580" s="198"/>
      <c r="F580" s="815">
        <v>0.05</v>
      </c>
      <c r="G580" s="815">
        <v>0.05</v>
      </c>
      <c r="H580" s="862">
        <v>0.05</v>
      </c>
      <c r="J580" s="283">
        <v>0</v>
      </c>
      <c r="K580" s="665">
        <v>0</v>
      </c>
      <c r="L580" s="285">
        <v>0</v>
      </c>
    </row>
    <row r="581" spans="1:12" ht="16.5" thickBot="1" x14ac:dyDescent="0.3">
      <c r="A581" s="232"/>
      <c r="B581" s="232"/>
      <c r="C581" s="952" t="s">
        <v>188</v>
      </c>
      <c r="D581" s="994"/>
      <c r="E581" s="232"/>
      <c r="F581" s="1089">
        <v>148.05000000000001</v>
      </c>
      <c r="G581" s="1089">
        <v>148.05000000000001</v>
      </c>
      <c r="H581" s="1090">
        <v>168.05</v>
      </c>
      <c r="J581" s="165">
        <v>2.31</v>
      </c>
      <c r="K581" s="265">
        <v>2.31</v>
      </c>
      <c r="L581" s="166">
        <v>2.62</v>
      </c>
    </row>
    <row r="582" spans="1:12" ht="16.5" thickBot="1" x14ac:dyDescent="0.3">
      <c r="A582" s="231"/>
      <c r="B582" s="231"/>
      <c r="C582" s="952" t="s">
        <v>186</v>
      </c>
      <c r="D582" s="974"/>
      <c r="E582" s="231"/>
      <c r="F582" s="828">
        <v>214.55</v>
      </c>
      <c r="G582" s="828">
        <v>214.55</v>
      </c>
      <c r="H582" s="836">
        <v>225.55</v>
      </c>
      <c r="J582" s="165">
        <v>3.37</v>
      </c>
      <c r="K582" s="265">
        <v>3.37</v>
      </c>
      <c r="L582" s="166">
        <v>3.54</v>
      </c>
    </row>
    <row r="583" spans="1:12" x14ac:dyDescent="0.25">
      <c r="A583" s="197"/>
      <c r="B583" s="197"/>
      <c r="C583" s="810" t="s">
        <v>13</v>
      </c>
      <c r="D583" s="196" t="s">
        <v>19</v>
      </c>
      <c r="E583" s="197"/>
      <c r="F583" s="643">
        <v>112</v>
      </c>
      <c r="G583" s="643">
        <v>112</v>
      </c>
      <c r="H583" s="643">
        <v>111</v>
      </c>
    </row>
    <row r="584" spans="1:12" x14ac:dyDescent="0.25">
      <c r="A584" s="197"/>
      <c r="B584" s="197"/>
      <c r="C584" s="810"/>
      <c r="D584" s="196" t="s">
        <v>20</v>
      </c>
      <c r="E584" s="197"/>
      <c r="F584" s="643">
        <v>112</v>
      </c>
      <c r="G584" s="643">
        <v>112</v>
      </c>
      <c r="H584" s="643">
        <v>111</v>
      </c>
      <c r="J584" s="329"/>
      <c r="K584" s="329"/>
      <c r="L584" s="329"/>
    </row>
    <row r="585" spans="1:12" x14ac:dyDescent="0.25">
      <c r="A585" s="197"/>
      <c r="B585" s="197"/>
      <c r="C585" s="810" t="s">
        <v>16</v>
      </c>
      <c r="D585" s="196" t="s">
        <v>19</v>
      </c>
      <c r="E585" s="197"/>
      <c r="F585" s="642">
        <v>35.9</v>
      </c>
      <c r="G585" s="642">
        <v>35.9</v>
      </c>
      <c r="H585" s="642">
        <v>35.9</v>
      </c>
      <c r="J585" s="133"/>
      <c r="K585" s="133"/>
      <c r="L585" s="133"/>
    </row>
    <row r="586" spans="1:12" x14ac:dyDescent="0.25">
      <c r="A586" s="197"/>
      <c r="B586" s="197"/>
      <c r="C586" s="810"/>
      <c r="D586" s="196" t="s">
        <v>20</v>
      </c>
      <c r="E586" s="197"/>
      <c r="F586" s="642">
        <v>36.5</v>
      </c>
      <c r="G586" s="642">
        <v>36.5</v>
      </c>
      <c r="H586" s="642">
        <v>36.5</v>
      </c>
      <c r="J586" s="329"/>
      <c r="K586" s="329"/>
      <c r="L586" s="329"/>
    </row>
    <row r="587" spans="1:12" x14ac:dyDescent="0.25">
      <c r="A587" s="197"/>
      <c r="B587" s="197"/>
      <c r="C587" s="810" t="s">
        <v>17</v>
      </c>
      <c r="D587" s="196" t="s">
        <v>19</v>
      </c>
      <c r="E587" s="197"/>
      <c r="F587" s="643">
        <v>10.5</v>
      </c>
      <c r="G587" s="643">
        <v>10.5</v>
      </c>
      <c r="H587" s="643">
        <v>10.5</v>
      </c>
      <c r="J587" s="141"/>
      <c r="K587" s="141"/>
      <c r="L587" s="141"/>
    </row>
    <row r="588" spans="1:12" ht="16.5" thickBot="1" x14ac:dyDescent="0.3">
      <c r="A588" s="198"/>
      <c r="B588" s="198"/>
      <c r="C588" s="812"/>
      <c r="D588" s="813" t="s">
        <v>20</v>
      </c>
      <c r="E588" s="198"/>
      <c r="F588" s="643">
        <v>10.3</v>
      </c>
      <c r="G588" s="643">
        <v>10.3</v>
      </c>
      <c r="H588" s="643">
        <v>10.3</v>
      </c>
      <c r="J588" s="153"/>
      <c r="K588" s="153"/>
      <c r="L588" s="153"/>
    </row>
    <row r="589" spans="1:12" s="34" customFormat="1" ht="16.5" thickBot="1" x14ac:dyDescent="0.3">
      <c r="A589" s="204"/>
      <c r="B589" s="204"/>
      <c r="C589" s="820" t="s">
        <v>153</v>
      </c>
      <c r="D589" s="1091"/>
      <c r="E589" s="204"/>
      <c r="F589" s="853">
        <v>-0.38</v>
      </c>
      <c r="G589" s="853">
        <v>-0.22</v>
      </c>
      <c r="H589" s="990">
        <v>0.03</v>
      </c>
      <c r="I589" s="135"/>
      <c r="J589" s="135"/>
      <c r="K589" s="135"/>
      <c r="L589" s="135"/>
    </row>
    <row r="590" spans="1:12" ht="16.5" thickBot="1" x14ac:dyDescent="0.3">
      <c r="A590" s="229"/>
      <c r="B590" s="229"/>
      <c r="C590" s="208" t="s">
        <v>211</v>
      </c>
      <c r="D590" s="228"/>
      <c r="E590" s="229"/>
      <c r="F590" s="778"/>
      <c r="G590" s="778"/>
      <c r="H590" s="779"/>
    </row>
    <row r="591" spans="1:12" x14ac:dyDescent="0.25">
      <c r="A591" s="155"/>
      <c r="B591" s="155"/>
      <c r="C591" s="259"/>
      <c r="D591" s="159"/>
      <c r="E591" s="155"/>
      <c r="F591" s="169"/>
      <c r="G591" s="169"/>
      <c r="H591" s="769"/>
    </row>
    <row r="592" spans="1:12" ht="16.5" thickBot="1" x14ac:dyDescent="0.3">
      <c r="A592" s="291"/>
      <c r="B592" s="291"/>
      <c r="C592" s="856" t="s">
        <v>59</v>
      </c>
      <c r="D592" s="219"/>
      <c r="E592" s="291"/>
      <c r="F592" s="885"/>
      <c r="G592" s="885"/>
      <c r="H592" s="886"/>
    </row>
    <row r="593" spans="1:12" ht="15.75" customHeight="1" x14ac:dyDescent="0.25">
      <c r="A593" s="1334"/>
      <c r="B593" s="1334"/>
      <c r="C593" s="1353" t="s">
        <v>127</v>
      </c>
      <c r="D593" s="191" t="s">
        <v>2</v>
      </c>
      <c r="E593" s="1334" t="s">
        <v>128</v>
      </c>
      <c r="F593" s="1345" t="s">
        <v>414</v>
      </c>
      <c r="G593" s="1346"/>
      <c r="H593" s="1347"/>
      <c r="J593" s="141"/>
    </row>
    <row r="594" spans="1:12" x14ac:dyDescent="0.25">
      <c r="A594" s="1335"/>
      <c r="B594" s="1335"/>
      <c r="C594" s="1354"/>
      <c r="D594" s="192" t="s">
        <v>3</v>
      </c>
      <c r="E594" s="1335"/>
      <c r="F594" s="1348" t="s">
        <v>5</v>
      </c>
      <c r="G594" s="1348" t="s">
        <v>6</v>
      </c>
      <c r="H594" s="1358" t="s">
        <v>405</v>
      </c>
      <c r="J594" s="141"/>
    </row>
    <row r="595" spans="1:12" ht="16.5" thickBot="1" x14ac:dyDescent="0.3">
      <c r="A595" s="1336"/>
      <c r="B595" s="1336"/>
      <c r="C595" s="1357"/>
      <c r="D595" s="193" t="s">
        <v>4</v>
      </c>
      <c r="E595" s="1336"/>
      <c r="F595" s="1352"/>
      <c r="G595" s="1352"/>
      <c r="H595" s="1359"/>
      <c r="J595" s="141"/>
    </row>
    <row r="596" spans="1:12" x14ac:dyDescent="0.25">
      <c r="A596" s="197"/>
      <c r="B596" s="197"/>
      <c r="C596" s="816"/>
      <c r="D596" s="817" t="s">
        <v>7</v>
      </c>
      <c r="E596" s="197"/>
      <c r="F596" s="1067">
        <v>51.7</v>
      </c>
      <c r="G596" s="1067">
        <v>51.7</v>
      </c>
      <c r="H596" s="1068">
        <v>68.900000000000006</v>
      </c>
      <c r="J596" s="132"/>
      <c r="K596" s="132"/>
      <c r="L596" s="132"/>
    </row>
    <row r="597" spans="1:12" x14ac:dyDescent="0.25">
      <c r="A597" s="197" t="s">
        <v>390</v>
      </c>
      <c r="B597" s="197" t="s">
        <v>391</v>
      </c>
      <c r="C597" s="810" t="s">
        <v>315</v>
      </c>
      <c r="D597" s="196" t="s">
        <v>8</v>
      </c>
      <c r="E597" s="197"/>
      <c r="F597" s="1067">
        <v>9</v>
      </c>
      <c r="G597" s="1067">
        <v>9</v>
      </c>
      <c r="H597" s="1068">
        <v>12</v>
      </c>
      <c r="J597" s="132"/>
      <c r="K597" s="132"/>
      <c r="L597" s="132"/>
    </row>
    <row r="598" spans="1:12" x14ac:dyDescent="0.25">
      <c r="A598" s="197"/>
      <c r="B598" s="197"/>
      <c r="C598" s="810"/>
      <c r="D598" s="196" t="s">
        <v>9</v>
      </c>
      <c r="E598" s="197"/>
      <c r="F598" s="1067">
        <v>4.5</v>
      </c>
      <c r="G598" s="1067">
        <v>4.5</v>
      </c>
      <c r="H598" s="1068">
        <v>6</v>
      </c>
      <c r="J598" s="133"/>
      <c r="K598" s="134"/>
      <c r="L598" s="134"/>
    </row>
    <row r="599" spans="1:12" x14ac:dyDescent="0.25">
      <c r="A599" s="197"/>
      <c r="B599" s="197"/>
      <c r="C599" s="810"/>
      <c r="D599" s="196"/>
      <c r="E599" s="197"/>
      <c r="F599" s="815"/>
      <c r="G599" s="815"/>
      <c r="H599" s="862"/>
      <c r="J599" s="133"/>
      <c r="K599" s="134"/>
      <c r="L599" s="134"/>
    </row>
    <row r="600" spans="1:12" x14ac:dyDescent="0.25">
      <c r="A600" s="197"/>
      <c r="B600" s="197"/>
      <c r="C600" s="810"/>
      <c r="D600" s="196" t="s">
        <v>7</v>
      </c>
      <c r="E600" s="197"/>
      <c r="F600" s="1067">
        <v>51.7</v>
      </c>
      <c r="G600" s="1067">
        <v>63.2</v>
      </c>
      <c r="H600" s="1068">
        <v>68.900000000000006</v>
      </c>
      <c r="J600" s="132"/>
      <c r="K600" s="132"/>
      <c r="L600" s="132"/>
    </row>
    <row r="601" spans="1:12" x14ac:dyDescent="0.25">
      <c r="A601" s="197"/>
      <c r="B601" s="197"/>
      <c r="C601" s="810" t="s">
        <v>316</v>
      </c>
      <c r="D601" s="196" t="s">
        <v>8</v>
      </c>
      <c r="E601" s="197"/>
      <c r="F601" s="1067">
        <v>9</v>
      </c>
      <c r="G601" s="1067">
        <v>11</v>
      </c>
      <c r="H601" s="1068">
        <v>12</v>
      </c>
      <c r="J601" s="132"/>
      <c r="K601" s="132"/>
      <c r="L601" s="132"/>
    </row>
    <row r="602" spans="1:12" x14ac:dyDescent="0.25">
      <c r="A602" s="197"/>
      <c r="B602" s="197"/>
      <c r="C602" s="810"/>
      <c r="D602" s="196" t="s">
        <v>9</v>
      </c>
      <c r="E602" s="197"/>
      <c r="F602" s="1067">
        <v>4.5</v>
      </c>
      <c r="G602" s="1067">
        <v>5.5</v>
      </c>
      <c r="H602" s="1068">
        <v>6</v>
      </c>
      <c r="J602" s="133"/>
      <c r="K602" s="134"/>
      <c r="L602" s="134"/>
    </row>
    <row r="603" spans="1:12" x14ac:dyDescent="0.25">
      <c r="A603" s="197"/>
      <c r="B603" s="197"/>
      <c r="C603" s="810"/>
      <c r="D603" s="196"/>
      <c r="E603" s="197"/>
      <c r="F603" s="815"/>
      <c r="G603" s="815"/>
      <c r="H603" s="862"/>
      <c r="J603" s="133"/>
      <c r="K603" s="134"/>
      <c r="L603" s="134"/>
    </row>
    <row r="604" spans="1:12" x14ac:dyDescent="0.25">
      <c r="A604" s="197"/>
      <c r="B604" s="197"/>
      <c r="C604" s="810"/>
      <c r="D604" s="196" t="s">
        <v>202</v>
      </c>
      <c r="E604" s="197"/>
      <c r="F604" s="1067">
        <v>-40.200000000000003</v>
      </c>
      <c r="G604" s="1067">
        <v>-40.200000000000003</v>
      </c>
      <c r="H604" s="1068">
        <v>-46</v>
      </c>
      <c r="J604" s="132"/>
      <c r="K604" s="132"/>
      <c r="L604" s="132"/>
    </row>
    <row r="605" spans="1:12" x14ac:dyDescent="0.25">
      <c r="A605" s="197"/>
      <c r="B605" s="197"/>
      <c r="C605" s="810" t="s">
        <v>317</v>
      </c>
      <c r="D605" s="196" t="s">
        <v>203</v>
      </c>
      <c r="E605" s="197"/>
      <c r="F605" s="1067">
        <v>-7</v>
      </c>
      <c r="G605" s="1067">
        <v>-7</v>
      </c>
      <c r="H605" s="1068">
        <v>-8</v>
      </c>
      <c r="J605" s="132"/>
      <c r="K605" s="132"/>
      <c r="L605" s="132"/>
    </row>
    <row r="606" spans="1:12" x14ac:dyDescent="0.25">
      <c r="A606" s="197"/>
      <c r="B606" s="197"/>
      <c r="C606" s="810"/>
      <c r="D606" s="196" t="s">
        <v>204</v>
      </c>
      <c r="E606" s="197"/>
      <c r="F606" s="1067">
        <v>3.5</v>
      </c>
      <c r="G606" s="1067">
        <v>3.5</v>
      </c>
      <c r="H606" s="1068">
        <v>4</v>
      </c>
      <c r="J606" s="133"/>
      <c r="K606" s="134"/>
      <c r="L606" s="134"/>
    </row>
    <row r="607" spans="1:12" x14ac:dyDescent="0.25">
      <c r="A607" s="197"/>
      <c r="B607" s="197"/>
      <c r="C607" s="810"/>
      <c r="D607" s="196"/>
      <c r="E607" s="197"/>
      <c r="F607" s="815"/>
      <c r="G607" s="815"/>
      <c r="H607" s="862"/>
      <c r="J607" s="133"/>
      <c r="K607" s="134"/>
      <c r="L607" s="134"/>
    </row>
    <row r="608" spans="1:12" x14ac:dyDescent="0.25">
      <c r="A608" s="197"/>
      <c r="B608" s="197"/>
      <c r="C608" s="810"/>
      <c r="D608" s="196" t="s">
        <v>202</v>
      </c>
      <c r="E608" s="197"/>
      <c r="F608" s="1067">
        <v>-40.200000000000003</v>
      </c>
      <c r="G608" s="1067">
        <v>-40.200000000000003</v>
      </c>
      <c r="H608" s="1068">
        <v>-46</v>
      </c>
      <c r="J608" s="132"/>
      <c r="K608" s="132"/>
      <c r="L608" s="132"/>
    </row>
    <row r="609" spans="1:12" x14ac:dyDescent="0.25">
      <c r="A609" s="197"/>
      <c r="B609" s="197"/>
      <c r="C609" s="810" t="s">
        <v>318</v>
      </c>
      <c r="D609" s="196" t="s">
        <v>203</v>
      </c>
      <c r="E609" s="197"/>
      <c r="F609" s="1067">
        <v>-7</v>
      </c>
      <c r="G609" s="1067">
        <v>-7</v>
      </c>
      <c r="H609" s="1068">
        <v>-8</v>
      </c>
      <c r="J609" s="132"/>
      <c r="K609" s="132"/>
      <c r="L609" s="132"/>
    </row>
    <row r="610" spans="1:12" x14ac:dyDescent="0.25">
      <c r="A610" s="197"/>
      <c r="B610" s="197"/>
      <c r="C610" s="810"/>
      <c r="D610" s="196" t="s">
        <v>204</v>
      </c>
      <c r="E610" s="197"/>
      <c r="F610" s="1067">
        <v>3.5</v>
      </c>
      <c r="G610" s="1067">
        <v>3.5</v>
      </c>
      <c r="H610" s="1068">
        <v>4</v>
      </c>
      <c r="J610" s="133"/>
      <c r="K610" s="134"/>
      <c r="L610" s="134"/>
    </row>
    <row r="611" spans="1:12" x14ac:dyDescent="0.25">
      <c r="A611" s="197"/>
      <c r="B611" s="197"/>
      <c r="C611" s="810"/>
      <c r="D611" s="196"/>
      <c r="E611" s="197"/>
      <c r="F611" s="815"/>
      <c r="G611" s="815"/>
      <c r="H611" s="862"/>
      <c r="J611" s="133"/>
      <c r="K611" s="134"/>
      <c r="L611" s="134"/>
    </row>
    <row r="612" spans="1:12" x14ac:dyDescent="0.25">
      <c r="A612" s="197"/>
      <c r="B612" s="197"/>
      <c r="C612" s="810"/>
      <c r="D612" s="196" t="s">
        <v>202</v>
      </c>
      <c r="E612" s="197"/>
      <c r="F612" s="1067">
        <v>-23</v>
      </c>
      <c r="G612" s="1067">
        <v>-17.2</v>
      </c>
      <c r="H612" s="1068">
        <v>-23</v>
      </c>
      <c r="J612" s="132"/>
      <c r="K612" s="132"/>
      <c r="L612" s="132"/>
    </row>
    <row r="613" spans="1:12" x14ac:dyDescent="0.25">
      <c r="A613" s="197"/>
      <c r="B613" s="197"/>
      <c r="C613" s="810" t="s">
        <v>319</v>
      </c>
      <c r="D613" s="196" t="s">
        <v>203</v>
      </c>
      <c r="E613" s="197"/>
      <c r="F613" s="1067">
        <v>-4</v>
      </c>
      <c r="G613" s="1067">
        <v>-3</v>
      </c>
      <c r="H613" s="1068">
        <v>-4</v>
      </c>
      <c r="J613" s="132"/>
      <c r="K613" s="132"/>
      <c r="L613" s="132"/>
    </row>
    <row r="614" spans="1:12" x14ac:dyDescent="0.25">
      <c r="A614" s="197"/>
      <c r="B614" s="197"/>
      <c r="C614" s="810"/>
      <c r="D614" s="196" t="s">
        <v>204</v>
      </c>
      <c r="E614" s="197"/>
      <c r="F614" s="1067">
        <v>2</v>
      </c>
      <c r="G614" s="1067">
        <v>1.5</v>
      </c>
      <c r="H614" s="1068">
        <v>2</v>
      </c>
      <c r="J614" s="133"/>
      <c r="K614" s="133"/>
      <c r="L614" s="133"/>
    </row>
    <row r="615" spans="1:12" x14ac:dyDescent="0.25">
      <c r="A615" s="197"/>
      <c r="B615" s="197"/>
      <c r="C615" s="810"/>
      <c r="D615" s="196"/>
      <c r="E615" s="197"/>
      <c r="F615" s="815"/>
      <c r="G615" s="815"/>
      <c r="H615" s="862"/>
      <c r="J615" s="133"/>
      <c r="K615" s="133"/>
      <c r="L615" s="133"/>
    </row>
    <row r="616" spans="1:12" x14ac:dyDescent="0.25">
      <c r="A616" s="197"/>
      <c r="B616" s="197"/>
      <c r="C616" s="810"/>
      <c r="D616" s="196" t="s">
        <v>202</v>
      </c>
      <c r="E616" s="197"/>
      <c r="F616" s="1067">
        <v>0</v>
      </c>
      <c r="G616" s="1067">
        <v>-17.2</v>
      </c>
      <c r="H616" s="1068">
        <v>-23</v>
      </c>
      <c r="J616" s="132"/>
      <c r="K616" s="132"/>
      <c r="L616" s="132"/>
    </row>
    <row r="617" spans="1:12" x14ac:dyDescent="0.25">
      <c r="A617" s="197"/>
      <c r="B617" s="197"/>
      <c r="C617" s="810" t="s">
        <v>320</v>
      </c>
      <c r="D617" s="196" t="s">
        <v>203</v>
      </c>
      <c r="E617" s="197"/>
      <c r="F617" s="1067">
        <v>0</v>
      </c>
      <c r="G617" s="1067">
        <v>-3</v>
      </c>
      <c r="H617" s="1068">
        <v>-4</v>
      </c>
      <c r="J617" s="132"/>
      <c r="K617" s="132"/>
      <c r="L617" s="132"/>
    </row>
    <row r="618" spans="1:12" x14ac:dyDescent="0.25">
      <c r="A618" s="197"/>
      <c r="B618" s="197"/>
      <c r="C618" s="810"/>
      <c r="D618" s="196" t="s">
        <v>204</v>
      </c>
      <c r="E618" s="197"/>
      <c r="F618" s="1067">
        <v>0.5</v>
      </c>
      <c r="G618" s="1067">
        <v>1.5</v>
      </c>
      <c r="H618" s="1068">
        <v>2</v>
      </c>
      <c r="I618" s="156"/>
      <c r="J618" s="133"/>
      <c r="K618" s="133"/>
      <c r="L618" s="133"/>
    </row>
    <row r="619" spans="1:12" x14ac:dyDescent="0.25">
      <c r="A619" s="197"/>
      <c r="B619" s="197"/>
      <c r="C619" s="810"/>
      <c r="D619" s="196"/>
      <c r="E619" s="197"/>
      <c r="F619" s="815"/>
      <c r="G619" s="815"/>
      <c r="H619" s="862"/>
      <c r="I619" s="156"/>
      <c r="J619" s="638"/>
      <c r="K619" s="638"/>
      <c r="L619" s="638"/>
    </row>
    <row r="620" spans="1:12" x14ac:dyDescent="0.25">
      <c r="A620" s="197"/>
      <c r="B620" s="197"/>
      <c r="C620" s="810" t="s">
        <v>13</v>
      </c>
      <c r="D620" s="196" t="s">
        <v>60</v>
      </c>
      <c r="E620" s="197"/>
      <c r="F620" s="1067">
        <v>115</v>
      </c>
      <c r="G620" s="1067">
        <v>115</v>
      </c>
      <c r="H620" s="1067">
        <v>115</v>
      </c>
      <c r="J620" s="153"/>
      <c r="K620" s="153"/>
      <c r="L620" s="153"/>
    </row>
    <row r="621" spans="1:12" x14ac:dyDescent="0.25">
      <c r="A621" s="197"/>
      <c r="B621" s="197"/>
      <c r="C621" s="810"/>
      <c r="D621" s="196" t="s">
        <v>61</v>
      </c>
      <c r="E621" s="197"/>
      <c r="F621" s="1067">
        <v>115</v>
      </c>
      <c r="G621" s="1067">
        <v>115</v>
      </c>
      <c r="H621" s="1067">
        <v>115</v>
      </c>
      <c r="J621" s="638"/>
      <c r="K621" s="638"/>
      <c r="L621" s="638"/>
    </row>
    <row r="622" spans="1:12" ht="16.5" thickBot="1" x14ac:dyDescent="0.3">
      <c r="A622" s="198"/>
      <c r="B622" s="198"/>
      <c r="C622" s="812" t="s">
        <v>86</v>
      </c>
      <c r="D622" s="813"/>
      <c r="E622" s="198"/>
      <c r="F622" s="1070"/>
      <c r="G622" s="1070"/>
      <c r="H622" s="1092"/>
      <c r="J622" s="141"/>
      <c r="K622" s="141"/>
      <c r="L622" s="141"/>
    </row>
    <row r="623" spans="1:12" s="34" customFormat="1" ht="16.5" thickBot="1" x14ac:dyDescent="0.3">
      <c r="A623" s="204"/>
      <c r="B623" s="204"/>
      <c r="C623" s="820" t="s">
        <v>153</v>
      </c>
      <c r="D623" s="821" t="s">
        <v>121</v>
      </c>
      <c r="E623" s="204"/>
      <c r="F623" s="1093">
        <v>0</v>
      </c>
      <c r="G623" s="1093">
        <v>0.1</v>
      </c>
      <c r="H623" s="1093">
        <v>-0.2</v>
      </c>
      <c r="I623" s="135"/>
      <c r="J623" s="135"/>
      <c r="K623" s="135"/>
      <c r="L623" s="135"/>
    </row>
    <row r="624" spans="1:12" s="34" customFormat="1" ht="16.5" thickBot="1" x14ac:dyDescent="0.3">
      <c r="A624" s="204"/>
      <c r="B624" s="204"/>
      <c r="C624" s="820" t="s">
        <v>153</v>
      </c>
      <c r="D624" s="821" t="s">
        <v>154</v>
      </c>
      <c r="E624" s="204"/>
      <c r="F624" s="1093">
        <v>0</v>
      </c>
      <c r="G624" s="1093">
        <v>0</v>
      </c>
      <c r="H624" s="1094">
        <v>0</v>
      </c>
      <c r="I624" s="135"/>
      <c r="J624" s="135"/>
      <c r="K624" s="135"/>
      <c r="L624" s="135"/>
    </row>
    <row r="625" spans="1:12" ht="16.5" thickBot="1" x14ac:dyDescent="0.3">
      <c r="A625" s="239"/>
      <c r="B625" s="239"/>
      <c r="C625" s="214" t="s">
        <v>211</v>
      </c>
      <c r="D625" s="238"/>
      <c r="E625" s="239"/>
      <c r="F625" s="780"/>
      <c r="G625" s="780"/>
      <c r="H625" s="781"/>
    </row>
    <row r="626" spans="1:12" x14ac:dyDescent="0.25">
      <c r="A626" s="155"/>
      <c r="B626" s="155"/>
      <c r="C626" s="259"/>
      <c r="D626" s="159"/>
      <c r="E626" s="155"/>
      <c r="F626" s="169"/>
      <c r="G626" s="169"/>
      <c r="H626" s="769"/>
    </row>
    <row r="627" spans="1:12" ht="16.5" thickBot="1" x14ac:dyDescent="0.3">
      <c r="A627" s="155"/>
      <c r="B627" s="155"/>
      <c r="C627" s="856" t="s">
        <v>251</v>
      </c>
      <c r="D627" s="159"/>
      <c r="E627" s="155"/>
      <c r="F627" s="169"/>
      <c r="G627" s="169"/>
      <c r="H627" s="769"/>
    </row>
    <row r="628" spans="1:12" x14ac:dyDescent="0.25">
      <c r="A628" s="1334"/>
      <c r="B628" s="1334"/>
      <c r="C628" s="1353" t="s">
        <v>127</v>
      </c>
      <c r="D628" s="191" t="s">
        <v>2</v>
      </c>
      <c r="E628" s="1334" t="s">
        <v>128</v>
      </c>
      <c r="F628" s="1345" t="s">
        <v>414</v>
      </c>
      <c r="G628" s="1346"/>
      <c r="H628" s="1347"/>
    </row>
    <row r="629" spans="1:12" x14ac:dyDescent="0.25">
      <c r="A629" s="1335"/>
      <c r="B629" s="1335"/>
      <c r="C629" s="1354"/>
      <c r="D629" s="192" t="s">
        <v>3</v>
      </c>
      <c r="E629" s="1335"/>
      <c r="F629" s="1348" t="s">
        <v>5</v>
      </c>
      <c r="G629" s="1348" t="s">
        <v>6</v>
      </c>
      <c r="H629" s="1358" t="s">
        <v>405</v>
      </c>
    </row>
    <row r="630" spans="1:12" ht="16.5" thickBot="1" x14ac:dyDescent="0.3">
      <c r="A630" s="1335"/>
      <c r="B630" s="1335"/>
      <c r="C630" s="1354"/>
      <c r="D630" s="192" t="s">
        <v>4</v>
      </c>
      <c r="E630" s="1335"/>
      <c r="F630" s="1352"/>
      <c r="G630" s="1352"/>
      <c r="H630" s="1359"/>
    </row>
    <row r="631" spans="1:12" x14ac:dyDescent="0.25">
      <c r="A631" s="195"/>
      <c r="B631" s="195"/>
      <c r="C631" s="808"/>
      <c r="D631" s="194"/>
      <c r="E631" s="195"/>
      <c r="F631" s="860"/>
      <c r="G631" s="860"/>
      <c r="H631" s="861"/>
    </row>
    <row r="632" spans="1:12" x14ac:dyDescent="0.25">
      <c r="A632" s="197"/>
      <c r="B632" s="197"/>
      <c r="C632" s="810"/>
      <c r="D632" s="196" t="s">
        <v>7</v>
      </c>
      <c r="E632" s="197"/>
      <c r="F632" s="899">
        <v>32</v>
      </c>
      <c r="G632" s="899">
        <v>32</v>
      </c>
      <c r="H632" s="900">
        <v>32</v>
      </c>
      <c r="J632" s="132"/>
      <c r="K632" s="132"/>
      <c r="L632" s="132"/>
    </row>
    <row r="633" spans="1:12" x14ac:dyDescent="0.25">
      <c r="A633" s="197" t="s">
        <v>390</v>
      </c>
      <c r="B633" s="197" t="s">
        <v>391</v>
      </c>
      <c r="C633" s="810" t="s">
        <v>27</v>
      </c>
      <c r="D633" s="196" t="s">
        <v>8</v>
      </c>
      <c r="E633" s="197"/>
      <c r="F633" s="964">
        <v>1</v>
      </c>
      <c r="G633" s="964">
        <v>1</v>
      </c>
      <c r="H633" s="965">
        <v>1</v>
      </c>
      <c r="J633" s="141"/>
      <c r="K633" s="141"/>
      <c r="L633" s="141"/>
    </row>
    <row r="634" spans="1:12" x14ac:dyDescent="0.25">
      <c r="A634" s="197"/>
      <c r="B634" s="197"/>
      <c r="C634" s="810"/>
      <c r="D634" s="196" t="s">
        <v>9</v>
      </c>
      <c r="E634" s="197"/>
      <c r="F634" s="898">
        <v>0.5</v>
      </c>
      <c r="G634" s="898">
        <v>0.5</v>
      </c>
      <c r="H634" s="963">
        <v>0.5</v>
      </c>
      <c r="J634" s="141"/>
      <c r="K634" s="141"/>
      <c r="L634" s="141"/>
    </row>
    <row r="635" spans="1:12" x14ac:dyDescent="0.25">
      <c r="A635" s="197"/>
      <c r="B635" s="197"/>
      <c r="C635" s="810"/>
      <c r="D635" s="196"/>
      <c r="E635" s="197"/>
      <c r="F635" s="893"/>
      <c r="G635" s="893"/>
      <c r="H635" s="894"/>
      <c r="J635" s="141"/>
      <c r="K635" s="141"/>
      <c r="L635" s="141"/>
    </row>
    <row r="636" spans="1:12" x14ac:dyDescent="0.25">
      <c r="A636" s="197"/>
      <c r="B636" s="197"/>
      <c r="C636" s="810"/>
      <c r="D636" s="196" t="s">
        <v>159</v>
      </c>
      <c r="E636" s="197" t="s">
        <v>197</v>
      </c>
      <c r="F636" s="964">
        <v>0</v>
      </c>
      <c r="G636" s="964">
        <v>0</v>
      </c>
      <c r="H636" s="965">
        <v>0</v>
      </c>
      <c r="J636" s="132"/>
      <c r="K636" s="132"/>
      <c r="L636" s="132"/>
    </row>
    <row r="637" spans="1:12" x14ac:dyDescent="0.25">
      <c r="A637" s="197"/>
      <c r="B637" s="197"/>
      <c r="C637" s="810" t="s">
        <v>300</v>
      </c>
      <c r="D637" s="196" t="s">
        <v>8</v>
      </c>
      <c r="E637" s="197" t="s">
        <v>197</v>
      </c>
      <c r="F637" s="964">
        <v>0</v>
      </c>
      <c r="G637" s="964">
        <v>0</v>
      </c>
      <c r="H637" s="965">
        <v>0</v>
      </c>
      <c r="J637" s="141"/>
      <c r="K637" s="141"/>
      <c r="L637" s="141"/>
    </row>
    <row r="638" spans="1:12" x14ac:dyDescent="0.25">
      <c r="A638" s="197"/>
      <c r="B638" s="197"/>
      <c r="C638" s="810"/>
      <c r="D638" s="196" t="s">
        <v>9</v>
      </c>
      <c r="E638" s="197" t="s">
        <v>197</v>
      </c>
      <c r="F638" s="964">
        <v>0</v>
      </c>
      <c r="G638" s="964">
        <v>0</v>
      </c>
      <c r="H638" s="965">
        <v>0</v>
      </c>
      <c r="J638" s="141"/>
      <c r="K638" s="141"/>
      <c r="L638" s="141"/>
    </row>
    <row r="639" spans="1:12" x14ac:dyDescent="0.25">
      <c r="A639" s="197"/>
      <c r="B639" s="197"/>
      <c r="C639" s="810"/>
      <c r="D639" s="196"/>
      <c r="E639" s="197"/>
      <c r="F639" s="893"/>
      <c r="G639" s="893"/>
      <c r="H639" s="894"/>
      <c r="J639" s="141"/>
      <c r="K639" s="141"/>
      <c r="L639" s="141"/>
    </row>
    <row r="640" spans="1:12" x14ac:dyDescent="0.25">
      <c r="A640" s="197"/>
      <c r="B640" s="197"/>
      <c r="C640" s="810"/>
      <c r="D640" s="196" t="s">
        <v>165</v>
      </c>
      <c r="E640" s="197" t="s">
        <v>197</v>
      </c>
      <c r="F640" s="964">
        <v>0</v>
      </c>
      <c r="G640" s="964">
        <v>0</v>
      </c>
      <c r="H640" s="965">
        <v>0</v>
      </c>
      <c r="J640" s="132"/>
      <c r="K640" s="132"/>
      <c r="L640" s="132"/>
    </row>
    <row r="641" spans="1:12" x14ac:dyDescent="0.25">
      <c r="A641" s="197"/>
      <c r="B641" s="197"/>
      <c r="C641" s="810" t="s">
        <v>321</v>
      </c>
      <c r="D641" s="196" t="s">
        <v>8</v>
      </c>
      <c r="E641" s="197" t="s">
        <v>197</v>
      </c>
      <c r="F641" s="964">
        <v>0</v>
      </c>
      <c r="G641" s="964">
        <v>0</v>
      </c>
      <c r="H641" s="965">
        <v>0</v>
      </c>
      <c r="J641" s="1307"/>
      <c r="K641" s="1307"/>
      <c r="L641" s="1307"/>
    </row>
    <row r="642" spans="1:12" x14ac:dyDescent="0.25">
      <c r="A642" s="197"/>
      <c r="B642" s="197"/>
      <c r="C642" s="810"/>
      <c r="D642" s="196" t="s">
        <v>9</v>
      </c>
      <c r="E642" s="197" t="s">
        <v>197</v>
      </c>
      <c r="F642" s="964">
        <v>0</v>
      </c>
      <c r="G642" s="964">
        <v>0</v>
      </c>
      <c r="H642" s="965">
        <v>0</v>
      </c>
    </row>
    <row r="643" spans="1:12" x14ac:dyDescent="0.25">
      <c r="A643" s="197"/>
      <c r="B643" s="197"/>
      <c r="C643" s="810"/>
      <c r="D643" s="196"/>
      <c r="E643" s="197"/>
      <c r="F643" s="893"/>
      <c r="G643" s="893"/>
      <c r="H643" s="894"/>
    </row>
    <row r="644" spans="1:12" x14ac:dyDescent="0.25">
      <c r="A644" s="197"/>
      <c r="B644" s="197"/>
      <c r="C644" s="810"/>
      <c r="D644" s="196" t="s">
        <v>38</v>
      </c>
      <c r="E644" s="197"/>
      <c r="F644" s="1095">
        <v>67</v>
      </c>
      <c r="G644" s="1096">
        <v>87</v>
      </c>
      <c r="H644" s="1096">
        <v>84</v>
      </c>
      <c r="J644" s="138"/>
      <c r="K644" s="138"/>
      <c r="L644" s="138"/>
    </row>
    <row r="645" spans="1:12" x14ac:dyDescent="0.25">
      <c r="A645" s="197"/>
      <c r="B645" s="197"/>
      <c r="C645" s="810" t="s">
        <v>171</v>
      </c>
      <c r="D645" s="196" t="s">
        <v>8</v>
      </c>
      <c r="E645" s="197"/>
      <c r="F645" s="1097">
        <v>1.04</v>
      </c>
      <c r="G645" s="1098">
        <v>1.35</v>
      </c>
      <c r="H645" s="1098">
        <v>1.3</v>
      </c>
      <c r="J645" s="148"/>
      <c r="K645" s="148"/>
      <c r="L645" s="148"/>
    </row>
    <row r="646" spans="1:12" x14ac:dyDescent="0.25">
      <c r="A646" s="197"/>
      <c r="B646" s="197"/>
      <c r="C646" s="810"/>
      <c r="D646" s="196" t="s">
        <v>9</v>
      </c>
      <c r="E646" s="197"/>
      <c r="F646" s="1097">
        <v>0.5</v>
      </c>
      <c r="G646" s="1098">
        <v>0.65</v>
      </c>
      <c r="H646" s="1098">
        <v>0.65</v>
      </c>
      <c r="J646" s="141"/>
      <c r="K646" s="141"/>
      <c r="L646" s="141"/>
    </row>
    <row r="647" spans="1:12" ht="16.5" thickBot="1" x14ac:dyDescent="0.3">
      <c r="A647" s="203"/>
      <c r="B647" s="203"/>
      <c r="C647" s="201">
        <v>110</v>
      </c>
      <c r="D647" s="202" t="s">
        <v>7</v>
      </c>
      <c r="E647" s="203"/>
      <c r="F647" s="349">
        <v>5.9</v>
      </c>
      <c r="G647" s="348">
        <v>7.7</v>
      </c>
      <c r="H647" s="348">
        <v>7.5</v>
      </c>
      <c r="J647" s="132"/>
      <c r="K647" s="132"/>
      <c r="L647" s="132"/>
    </row>
    <row r="648" spans="1:12" ht="16.5" thickBot="1" x14ac:dyDescent="0.3">
      <c r="A648" s="312"/>
      <c r="B648" s="312"/>
      <c r="C648" s="969" t="s">
        <v>131</v>
      </c>
      <c r="D648" s="970" t="s">
        <v>121</v>
      </c>
      <c r="E648" s="312"/>
      <c r="F648" s="1099">
        <v>0</v>
      </c>
      <c r="G648" s="1100">
        <v>0</v>
      </c>
      <c r="H648" s="1101">
        <v>0</v>
      </c>
      <c r="J648" s="1329" t="s">
        <v>183</v>
      </c>
      <c r="K648" s="1330"/>
      <c r="L648" s="1331"/>
    </row>
    <row r="649" spans="1:12" ht="16.5" thickBot="1" x14ac:dyDescent="0.3">
      <c r="A649" s="197"/>
      <c r="B649" s="197"/>
      <c r="C649" s="810" t="s">
        <v>92</v>
      </c>
      <c r="D649" s="196"/>
      <c r="E649" s="197"/>
      <c r="F649" s="964"/>
      <c r="G649" s="1102"/>
      <c r="H649" s="965"/>
      <c r="J649" s="666" t="s">
        <v>5</v>
      </c>
      <c r="K649" s="657" t="s">
        <v>6</v>
      </c>
      <c r="L649" s="1297" t="s">
        <v>405</v>
      </c>
    </row>
    <row r="650" spans="1:12" x14ac:dyDescent="0.25">
      <c r="A650" s="197"/>
      <c r="B650" s="197"/>
      <c r="C650" s="824" t="s">
        <v>63</v>
      </c>
      <c r="D650" s="196"/>
      <c r="E650" s="197"/>
      <c r="F650" s="964">
        <v>67</v>
      </c>
      <c r="G650" s="965">
        <v>87</v>
      </c>
      <c r="H650" s="965">
        <v>84</v>
      </c>
      <c r="J650" s="146">
        <v>1.03</v>
      </c>
      <c r="K650" s="663">
        <v>1.38</v>
      </c>
      <c r="L650" s="147">
        <v>1.34</v>
      </c>
    </row>
    <row r="651" spans="1:12" x14ac:dyDescent="0.25">
      <c r="A651" s="197"/>
      <c r="B651" s="197"/>
      <c r="C651" s="824" t="s">
        <v>65</v>
      </c>
      <c r="D651" s="196"/>
      <c r="E651" s="197"/>
      <c r="F651" s="964">
        <v>0</v>
      </c>
      <c r="G651" s="965">
        <v>0</v>
      </c>
      <c r="H651" s="965">
        <v>0</v>
      </c>
      <c r="J651" s="282">
        <v>0</v>
      </c>
      <c r="K651" s="658">
        <v>0</v>
      </c>
      <c r="L651" s="284">
        <v>0</v>
      </c>
    </row>
    <row r="652" spans="1:12" ht="16.5" thickBot="1" x14ac:dyDescent="0.3">
      <c r="A652" s="198"/>
      <c r="B652" s="198"/>
      <c r="C652" s="951" t="s">
        <v>67</v>
      </c>
      <c r="D652" s="813"/>
      <c r="E652" s="198"/>
      <c r="F652" s="1103">
        <v>0</v>
      </c>
      <c r="G652" s="1104">
        <v>0</v>
      </c>
      <c r="H652" s="1104">
        <v>0</v>
      </c>
      <c r="J652" s="282">
        <v>0</v>
      </c>
      <c r="K652" s="665">
        <v>0</v>
      </c>
      <c r="L652" s="284">
        <v>0</v>
      </c>
    </row>
    <row r="653" spans="1:12" ht="16.5" thickBot="1" x14ac:dyDescent="0.3">
      <c r="A653" s="206"/>
      <c r="B653" s="206"/>
      <c r="C653" s="952" t="s">
        <v>187</v>
      </c>
      <c r="D653" s="827"/>
      <c r="E653" s="206"/>
      <c r="F653" s="1105">
        <v>67</v>
      </c>
      <c r="G653" s="1106">
        <v>87</v>
      </c>
      <c r="H653" s="1107">
        <v>84</v>
      </c>
      <c r="J653" s="165">
        <v>1.03</v>
      </c>
      <c r="K653" s="265">
        <v>1.38</v>
      </c>
      <c r="L653" s="166">
        <v>1.34</v>
      </c>
    </row>
    <row r="654" spans="1:12" ht="16.5" thickBot="1" x14ac:dyDescent="0.3">
      <c r="A654" s="206"/>
      <c r="B654" s="206"/>
      <c r="C654" s="830" t="s">
        <v>11</v>
      </c>
      <c r="D654" s="827"/>
      <c r="E654" s="206"/>
      <c r="F654" s="1108"/>
      <c r="G654" s="1109"/>
      <c r="H654" s="1110"/>
    </row>
    <row r="655" spans="1:12" x14ac:dyDescent="0.25">
      <c r="A655" s="195"/>
      <c r="B655" s="195"/>
      <c r="C655" s="808"/>
      <c r="D655" s="194"/>
      <c r="E655" s="195"/>
      <c r="F655" s="1111"/>
      <c r="G655" s="1112"/>
      <c r="H655" s="1113"/>
    </row>
    <row r="656" spans="1:12" x14ac:dyDescent="0.25">
      <c r="A656" s="197"/>
      <c r="B656" s="197"/>
      <c r="C656" s="810"/>
      <c r="D656" s="196" t="s">
        <v>7</v>
      </c>
      <c r="E656" s="197"/>
      <c r="F656" s="1114">
        <v>67</v>
      </c>
      <c r="G656" s="1115">
        <v>76</v>
      </c>
      <c r="H656" s="1115">
        <v>75</v>
      </c>
      <c r="J656" s="132"/>
      <c r="K656" s="132"/>
      <c r="L656" s="132"/>
    </row>
    <row r="657" spans="1:12" x14ac:dyDescent="0.25">
      <c r="A657" s="197"/>
      <c r="B657" s="197"/>
      <c r="C657" s="810" t="s">
        <v>172</v>
      </c>
      <c r="D657" s="196" t="s">
        <v>8</v>
      </c>
      <c r="E657" s="197"/>
      <c r="F657" s="898">
        <v>1</v>
      </c>
      <c r="G657" s="963">
        <v>1.3</v>
      </c>
      <c r="H657" s="963">
        <v>1.2</v>
      </c>
      <c r="J657" s="148"/>
      <c r="K657" s="148"/>
      <c r="L657" s="148"/>
    </row>
    <row r="658" spans="1:12" x14ac:dyDescent="0.25">
      <c r="A658" s="197"/>
      <c r="B658" s="197"/>
      <c r="C658" s="810"/>
      <c r="D658" s="196" t="s">
        <v>9</v>
      </c>
      <c r="E658" s="197"/>
      <c r="F658" s="898">
        <v>0.5</v>
      </c>
      <c r="G658" s="963">
        <v>0.7</v>
      </c>
      <c r="H658" s="963">
        <v>0.6</v>
      </c>
      <c r="J658" s="141"/>
      <c r="K658" s="141"/>
      <c r="L658" s="141"/>
    </row>
    <row r="659" spans="1:12" ht="16.5" thickBot="1" x14ac:dyDescent="0.3">
      <c r="A659" s="203"/>
      <c r="B659" s="203"/>
      <c r="C659" s="201">
        <v>110</v>
      </c>
      <c r="D659" s="202" t="s">
        <v>7</v>
      </c>
      <c r="E659" s="203"/>
      <c r="F659" s="1114">
        <v>5.9</v>
      </c>
      <c r="G659" s="1115">
        <v>6.7</v>
      </c>
      <c r="H659" s="1115">
        <v>6.7</v>
      </c>
      <c r="J659" s="132"/>
      <c r="K659" s="132"/>
      <c r="L659" s="132"/>
    </row>
    <row r="660" spans="1:12" ht="16.5" thickBot="1" x14ac:dyDescent="0.3">
      <c r="A660" s="233"/>
      <c r="B660" s="233"/>
      <c r="C660" s="945" t="s">
        <v>132</v>
      </c>
      <c r="D660" s="946" t="s">
        <v>121</v>
      </c>
      <c r="E660" s="233"/>
      <c r="F660" s="1116">
        <v>0</v>
      </c>
      <c r="G660" s="1117">
        <v>0</v>
      </c>
      <c r="H660" s="1118">
        <v>0</v>
      </c>
      <c r="J660" s="1329" t="s">
        <v>183</v>
      </c>
      <c r="K660" s="1330"/>
      <c r="L660" s="1331"/>
    </row>
    <row r="661" spans="1:12" ht="16.5" thickBot="1" x14ac:dyDescent="0.3">
      <c r="A661" s="195"/>
      <c r="B661" s="195"/>
      <c r="C661" s="808" t="s">
        <v>93</v>
      </c>
      <c r="D661" s="194"/>
      <c r="E661" s="195"/>
      <c r="F661" s="961"/>
      <c r="G661" s="1119"/>
      <c r="H661" s="962"/>
      <c r="J661" s="666" t="s">
        <v>5</v>
      </c>
      <c r="K661" s="657" t="s">
        <v>6</v>
      </c>
      <c r="L661" s="1297" t="s">
        <v>405</v>
      </c>
    </row>
    <row r="662" spans="1:12" x14ac:dyDescent="0.25">
      <c r="A662" s="197"/>
      <c r="B662" s="197"/>
      <c r="C662" s="824" t="s">
        <v>64</v>
      </c>
      <c r="D662" s="196"/>
      <c r="E662" s="197"/>
      <c r="F662" s="1114">
        <v>0.5</v>
      </c>
      <c r="G662" s="1115">
        <v>0.5</v>
      </c>
      <c r="H662" s="1115">
        <v>0.5</v>
      </c>
      <c r="J662" s="146">
        <v>0.01</v>
      </c>
      <c r="K662" s="663">
        <v>0.01</v>
      </c>
      <c r="L662" s="663">
        <v>0.01</v>
      </c>
    </row>
    <row r="663" spans="1:12" x14ac:dyDescent="0.25">
      <c r="A663" s="197"/>
      <c r="B663" s="197"/>
      <c r="C663" s="824" t="s">
        <v>62</v>
      </c>
      <c r="D663" s="196"/>
      <c r="E663" s="197"/>
      <c r="F663" s="1114">
        <v>0.5</v>
      </c>
      <c r="G663" s="1115">
        <v>0.5</v>
      </c>
      <c r="H663" s="1115">
        <v>0.5</v>
      </c>
      <c r="J663" s="282">
        <v>0.01</v>
      </c>
      <c r="K663" s="658">
        <v>0.01</v>
      </c>
      <c r="L663" s="658">
        <v>0.01</v>
      </c>
    </row>
    <row r="664" spans="1:12" ht="16.5" thickBot="1" x14ac:dyDescent="0.3">
      <c r="A664" s="198"/>
      <c r="B664" s="198"/>
      <c r="C664" s="951" t="s">
        <v>68</v>
      </c>
      <c r="D664" s="813"/>
      <c r="E664" s="198"/>
      <c r="F664" s="1120">
        <v>0</v>
      </c>
      <c r="G664" s="1121">
        <v>0</v>
      </c>
      <c r="H664" s="1121">
        <v>0</v>
      </c>
      <c r="J664" s="283">
        <v>0</v>
      </c>
      <c r="K664" s="665">
        <v>0</v>
      </c>
      <c r="L664" s="665">
        <v>0</v>
      </c>
    </row>
    <row r="665" spans="1:12" ht="16.5" thickBot="1" x14ac:dyDescent="0.3">
      <c r="A665" s="231"/>
      <c r="B665" s="231"/>
      <c r="C665" s="952" t="s">
        <v>188</v>
      </c>
      <c r="D665" s="974"/>
      <c r="E665" s="231"/>
      <c r="F665" s="1122">
        <v>1</v>
      </c>
      <c r="G665" s="1122">
        <v>1</v>
      </c>
      <c r="H665" s="1123">
        <v>1</v>
      </c>
      <c r="J665" s="165">
        <v>0.02</v>
      </c>
      <c r="K665" s="265">
        <v>0.02</v>
      </c>
      <c r="L665" s="265">
        <v>0.02</v>
      </c>
    </row>
    <row r="666" spans="1:12" ht="16.5" thickBot="1" x14ac:dyDescent="0.3">
      <c r="A666" s="231"/>
      <c r="B666" s="231"/>
      <c r="C666" s="952" t="s">
        <v>186</v>
      </c>
      <c r="D666" s="974"/>
      <c r="E666" s="231"/>
      <c r="F666" s="1124">
        <v>68</v>
      </c>
      <c r="G666" s="1125">
        <v>88</v>
      </c>
      <c r="H666" s="1126">
        <v>85</v>
      </c>
      <c r="J666" s="165">
        <v>1.05</v>
      </c>
      <c r="K666" s="265">
        <v>1.4</v>
      </c>
      <c r="L666" s="265">
        <v>1.36</v>
      </c>
    </row>
    <row r="667" spans="1:12" x14ac:dyDescent="0.25">
      <c r="A667" s="195"/>
      <c r="B667" s="195"/>
      <c r="C667" s="808"/>
      <c r="D667" s="194"/>
      <c r="E667" s="195"/>
      <c r="F667" s="980"/>
      <c r="G667" s="988"/>
      <c r="H667" s="981"/>
    </row>
    <row r="668" spans="1:12" x14ac:dyDescent="0.25">
      <c r="A668" s="197"/>
      <c r="B668" s="197"/>
      <c r="C668" s="810" t="s">
        <v>13</v>
      </c>
      <c r="D668" s="196" t="s">
        <v>19</v>
      </c>
      <c r="E668" s="197"/>
      <c r="F668" s="899">
        <v>115</v>
      </c>
      <c r="G668" s="899">
        <v>115</v>
      </c>
      <c r="H668" s="899">
        <v>115</v>
      </c>
      <c r="J668" s="329"/>
      <c r="K668" s="329"/>
      <c r="L668" s="329"/>
    </row>
    <row r="669" spans="1:12" x14ac:dyDescent="0.25">
      <c r="A669" s="197"/>
      <c r="B669" s="197"/>
      <c r="C669" s="810"/>
      <c r="D669" s="196" t="s">
        <v>20</v>
      </c>
      <c r="E669" s="197"/>
      <c r="F669" s="899">
        <v>115</v>
      </c>
      <c r="G669" s="899">
        <v>115</v>
      </c>
      <c r="H669" s="899">
        <v>115</v>
      </c>
      <c r="J669" s="141"/>
      <c r="K669" s="141"/>
      <c r="L669" s="141"/>
    </row>
    <row r="670" spans="1:12" x14ac:dyDescent="0.25">
      <c r="A670" s="207"/>
      <c r="B670" s="207"/>
      <c r="C670" s="810" t="s">
        <v>17</v>
      </c>
      <c r="D670" s="196" t="s">
        <v>19</v>
      </c>
      <c r="E670" s="207"/>
      <c r="F670" s="899">
        <v>10.199999999999999</v>
      </c>
      <c r="G670" s="899">
        <v>10.199999999999999</v>
      </c>
      <c r="H670" s="899">
        <v>10.199999999999999</v>
      </c>
      <c r="J670" s="329"/>
      <c r="K670" s="329"/>
      <c r="L670" s="329"/>
    </row>
    <row r="671" spans="1:12" ht="16.5" thickBot="1" x14ac:dyDescent="0.3">
      <c r="A671" s="198"/>
      <c r="B671" s="198"/>
      <c r="C671" s="812"/>
      <c r="D671" s="813" t="s">
        <v>20</v>
      </c>
      <c r="E671" s="198"/>
      <c r="F671" s="899">
        <v>10.199999999999999</v>
      </c>
      <c r="G671" s="899">
        <v>10.199999999999999</v>
      </c>
      <c r="H671" s="899">
        <v>10.199999999999999</v>
      </c>
    </row>
    <row r="672" spans="1:12" ht="16.5" thickBot="1" x14ac:dyDescent="0.3">
      <c r="A672" s="204"/>
      <c r="B672" s="204"/>
      <c r="C672" s="820" t="s">
        <v>153</v>
      </c>
      <c r="D672" s="821" t="s">
        <v>121</v>
      </c>
      <c r="E672" s="204"/>
      <c r="F672" s="853">
        <v>-0.09</v>
      </c>
      <c r="G672" s="853">
        <v>-0.06</v>
      </c>
      <c r="H672" s="990">
        <v>0.1</v>
      </c>
    </row>
    <row r="673" spans="1:12" ht="16.5" thickBot="1" x14ac:dyDescent="0.3">
      <c r="A673" s="239"/>
      <c r="B673" s="239"/>
      <c r="C673" s="214" t="s">
        <v>211</v>
      </c>
      <c r="D673" s="238"/>
      <c r="E673" s="239"/>
      <c r="F673" s="780"/>
      <c r="G673" s="780"/>
      <c r="H673" s="781"/>
    </row>
    <row r="674" spans="1:12" x14ac:dyDescent="0.25">
      <c r="A674" s="155"/>
      <c r="B674" s="155"/>
      <c r="C674" s="259"/>
      <c r="D674" s="159"/>
      <c r="E674" s="155"/>
      <c r="F674" s="169"/>
      <c r="G674" s="169"/>
      <c r="H674" s="769"/>
    </row>
    <row r="675" spans="1:12" ht="16.5" thickBot="1" x14ac:dyDescent="0.3">
      <c r="A675" s="155"/>
      <c r="B675" s="155"/>
      <c r="C675" s="856" t="s">
        <v>252</v>
      </c>
      <c r="D675" s="159"/>
      <c r="E675" s="155"/>
      <c r="F675" s="169"/>
      <c r="G675" s="169"/>
      <c r="H675" s="769"/>
    </row>
    <row r="676" spans="1:12" x14ac:dyDescent="0.25">
      <c r="A676" s="1334"/>
      <c r="B676" s="1334"/>
      <c r="C676" s="1353" t="s">
        <v>127</v>
      </c>
      <c r="D676" s="191" t="s">
        <v>2</v>
      </c>
      <c r="E676" s="1334" t="s">
        <v>128</v>
      </c>
      <c r="F676" s="1345" t="s">
        <v>414</v>
      </c>
      <c r="G676" s="1346"/>
      <c r="H676" s="1347"/>
    </row>
    <row r="677" spans="1:12" x14ac:dyDescent="0.25">
      <c r="A677" s="1335"/>
      <c r="B677" s="1335"/>
      <c r="C677" s="1354"/>
      <c r="D677" s="192" t="s">
        <v>3</v>
      </c>
      <c r="E677" s="1335"/>
      <c r="F677" s="1348" t="s">
        <v>5</v>
      </c>
      <c r="G677" s="1348" t="s">
        <v>6</v>
      </c>
      <c r="H677" s="1358" t="s">
        <v>405</v>
      </c>
      <c r="J677" s="141"/>
    </row>
    <row r="678" spans="1:12" ht="16.5" thickBot="1" x14ac:dyDescent="0.3">
      <c r="A678" s="1336"/>
      <c r="B678" s="1336"/>
      <c r="C678" s="1357"/>
      <c r="D678" s="193" t="s">
        <v>4</v>
      </c>
      <c r="E678" s="1336"/>
      <c r="F678" s="1352"/>
      <c r="G678" s="1352"/>
      <c r="H678" s="1359"/>
      <c r="J678" s="141"/>
    </row>
    <row r="679" spans="1:12" x14ac:dyDescent="0.25">
      <c r="A679" s="195"/>
      <c r="B679" s="195"/>
      <c r="C679" s="808"/>
      <c r="D679" s="194"/>
      <c r="E679" s="195"/>
      <c r="F679" s="860"/>
      <c r="G679" s="860"/>
      <c r="H679" s="861"/>
      <c r="J679" s="141"/>
    </row>
    <row r="680" spans="1:12" x14ac:dyDescent="0.25">
      <c r="A680" s="197"/>
      <c r="B680" s="197"/>
      <c r="C680" s="810"/>
      <c r="D680" s="196" t="s">
        <v>160</v>
      </c>
      <c r="E680" s="197" t="s">
        <v>197</v>
      </c>
      <c r="F680" s="815">
        <v>0</v>
      </c>
      <c r="G680" s="815">
        <v>0</v>
      </c>
      <c r="H680" s="862">
        <v>0</v>
      </c>
      <c r="J680" s="327"/>
      <c r="K680" s="327"/>
      <c r="L680" s="327"/>
    </row>
    <row r="681" spans="1:12" x14ac:dyDescent="0.25">
      <c r="A681" s="197" t="s">
        <v>390</v>
      </c>
      <c r="B681" s="197" t="s">
        <v>391</v>
      </c>
      <c r="C681" s="810" t="s">
        <v>322</v>
      </c>
      <c r="D681" s="196" t="s">
        <v>8</v>
      </c>
      <c r="E681" s="197" t="s">
        <v>197</v>
      </c>
      <c r="F681" s="815">
        <v>0</v>
      </c>
      <c r="G681" s="815">
        <v>0</v>
      </c>
      <c r="H681" s="862">
        <v>0</v>
      </c>
      <c r="J681" s="141"/>
      <c r="K681" s="141"/>
      <c r="L681" s="141"/>
    </row>
    <row r="682" spans="1:12" x14ac:dyDescent="0.25">
      <c r="A682" s="197"/>
      <c r="B682" s="197"/>
      <c r="C682" s="810"/>
      <c r="D682" s="196" t="s">
        <v>9</v>
      </c>
      <c r="E682" s="197" t="s">
        <v>197</v>
      </c>
      <c r="F682" s="815">
        <v>0</v>
      </c>
      <c r="G682" s="815">
        <v>0</v>
      </c>
      <c r="H682" s="862">
        <v>0</v>
      </c>
      <c r="J682" s="141"/>
      <c r="K682" s="141"/>
      <c r="L682" s="141"/>
    </row>
    <row r="683" spans="1:12" x14ac:dyDescent="0.25">
      <c r="A683" s="197"/>
      <c r="B683" s="197"/>
      <c r="C683" s="810"/>
      <c r="D683" s="196"/>
      <c r="E683" s="197"/>
      <c r="F683" s="815"/>
      <c r="G683" s="815"/>
      <c r="H683" s="862"/>
      <c r="J683" s="141"/>
      <c r="K683" s="141"/>
      <c r="L683" s="141"/>
    </row>
    <row r="684" spans="1:12" x14ac:dyDescent="0.25">
      <c r="A684" s="197"/>
      <c r="B684" s="197"/>
      <c r="C684" s="810"/>
      <c r="D684" s="196" t="s">
        <v>7</v>
      </c>
      <c r="E684" s="197"/>
      <c r="F684" s="815">
        <v>11.5</v>
      </c>
      <c r="G684" s="815">
        <v>12.5</v>
      </c>
      <c r="H684" s="862">
        <v>15</v>
      </c>
      <c r="J684" s="1306"/>
      <c r="K684" s="1306"/>
      <c r="L684" s="1306"/>
    </row>
    <row r="685" spans="1:12" x14ac:dyDescent="0.25">
      <c r="A685" s="197"/>
      <c r="B685" s="197"/>
      <c r="C685" s="810" t="s">
        <v>172</v>
      </c>
      <c r="D685" s="196" t="s">
        <v>8</v>
      </c>
      <c r="E685" s="197"/>
      <c r="F685" s="815">
        <v>0.18</v>
      </c>
      <c r="G685" s="815">
        <v>0.19</v>
      </c>
      <c r="H685" s="862">
        <v>0.23</v>
      </c>
      <c r="J685" s="144"/>
      <c r="K685" s="144"/>
      <c r="L685" s="144"/>
    </row>
    <row r="686" spans="1:12" x14ac:dyDescent="0.25">
      <c r="A686" s="197"/>
      <c r="B686" s="197"/>
      <c r="C686" s="810"/>
      <c r="D686" s="196" t="s">
        <v>9</v>
      </c>
      <c r="E686" s="197"/>
      <c r="F686" s="815">
        <v>0.09</v>
      </c>
      <c r="G686" s="815">
        <v>0.09</v>
      </c>
      <c r="H686" s="862">
        <v>0.11</v>
      </c>
      <c r="J686" s="141"/>
      <c r="K686" s="141"/>
      <c r="L686" s="141"/>
    </row>
    <row r="687" spans="1:12" ht="16.5" thickBot="1" x14ac:dyDescent="0.3">
      <c r="A687" s="197"/>
      <c r="B687" s="197"/>
      <c r="C687" s="810">
        <v>110</v>
      </c>
      <c r="D687" s="196" t="s">
        <v>7</v>
      </c>
      <c r="E687" s="197"/>
      <c r="F687" s="815"/>
      <c r="G687" s="815"/>
      <c r="H687" s="862"/>
      <c r="J687" s="141"/>
    </row>
    <row r="688" spans="1:12" ht="16.5" thickBot="1" x14ac:dyDescent="0.3">
      <c r="A688" s="197"/>
      <c r="B688" s="197"/>
      <c r="C688" s="810"/>
      <c r="D688" s="196"/>
      <c r="E688" s="197"/>
      <c r="F688" s="815"/>
      <c r="G688" s="815"/>
      <c r="H688" s="862"/>
      <c r="J688" s="1329" t="s">
        <v>183</v>
      </c>
      <c r="K688" s="1330"/>
      <c r="L688" s="1331"/>
    </row>
    <row r="689" spans="1:12" ht="16.5" thickBot="1" x14ac:dyDescent="0.3">
      <c r="A689" s="197"/>
      <c r="B689" s="197"/>
      <c r="C689" s="810" t="s">
        <v>95</v>
      </c>
      <c r="D689" s="196"/>
      <c r="E689" s="197"/>
      <c r="F689" s="815"/>
      <c r="G689" s="815"/>
      <c r="H689" s="862"/>
      <c r="J689" s="666" t="s">
        <v>5</v>
      </c>
      <c r="K689" s="657" t="s">
        <v>6</v>
      </c>
      <c r="L689" s="1297" t="s">
        <v>405</v>
      </c>
    </row>
    <row r="690" spans="1:12" x14ac:dyDescent="0.25">
      <c r="A690" s="197"/>
      <c r="B690" s="197"/>
      <c r="C690" s="824" t="s">
        <v>65</v>
      </c>
      <c r="D690" s="196"/>
      <c r="E690" s="197"/>
      <c r="F690" s="1067">
        <v>3</v>
      </c>
      <c r="G690" s="1067">
        <v>3</v>
      </c>
      <c r="H690" s="1068">
        <v>4</v>
      </c>
      <c r="J690" s="146">
        <v>0.05</v>
      </c>
      <c r="K690" s="663">
        <v>0.05</v>
      </c>
      <c r="L690" s="147">
        <v>0.06</v>
      </c>
    </row>
    <row r="691" spans="1:12" x14ac:dyDescent="0.25">
      <c r="A691" s="197"/>
      <c r="B691" s="197"/>
      <c r="C691" s="824" t="s">
        <v>62</v>
      </c>
      <c r="D691" s="196"/>
      <c r="E691" s="197"/>
      <c r="F691" s="1067">
        <v>5.5</v>
      </c>
      <c r="G691" s="1067">
        <v>6</v>
      </c>
      <c r="H691" s="1068">
        <v>6.5</v>
      </c>
      <c r="J691" s="282">
        <v>0.08</v>
      </c>
      <c r="K691" s="658">
        <v>0.09</v>
      </c>
      <c r="L691" s="284">
        <v>0.1</v>
      </c>
    </row>
    <row r="692" spans="1:12" ht="16.5" thickBot="1" x14ac:dyDescent="0.3">
      <c r="A692" s="203"/>
      <c r="B692" s="203"/>
      <c r="C692" s="825" t="s">
        <v>67</v>
      </c>
      <c r="D692" s="202"/>
      <c r="E692" s="203"/>
      <c r="F692" s="1127">
        <v>3</v>
      </c>
      <c r="G692" s="1127">
        <v>3.5</v>
      </c>
      <c r="H692" s="1077">
        <v>4.5</v>
      </c>
      <c r="J692" s="283">
        <v>0.05</v>
      </c>
      <c r="K692" s="665">
        <v>0.05</v>
      </c>
      <c r="L692" s="285">
        <v>7.0000000000000007E-2</v>
      </c>
    </row>
    <row r="693" spans="1:12" ht="16.5" thickBot="1" x14ac:dyDescent="0.3">
      <c r="A693" s="232"/>
      <c r="B693" s="232"/>
      <c r="C693" s="952" t="s">
        <v>186</v>
      </c>
      <c r="D693" s="994"/>
      <c r="E693" s="232"/>
      <c r="F693" s="828">
        <v>11.5</v>
      </c>
      <c r="G693" s="828">
        <v>12.5</v>
      </c>
      <c r="H693" s="828">
        <v>15</v>
      </c>
      <c r="J693" s="165">
        <v>0.18</v>
      </c>
      <c r="K693" s="265">
        <v>0.19</v>
      </c>
      <c r="L693" s="166">
        <v>0.23</v>
      </c>
    </row>
    <row r="694" spans="1:12" ht="16.5" thickBot="1" x14ac:dyDescent="0.3">
      <c r="A694" s="206"/>
      <c r="B694" s="206"/>
      <c r="C694" s="830" t="s">
        <v>11</v>
      </c>
      <c r="D694" s="827"/>
      <c r="E694" s="206"/>
      <c r="F694" s="1128"/>
      <c r="G694" s="1128"/>
      <c r="H694" s="1129"/>
    </row>
    <row r="695" spans="1:12" x14ac:dyDescent="0.25">
      <c r="A695" s="195"/>
      <c r="B695" s="195"/>
      <c r="C695" s="808"/>
      <c r="D695" s="194"/>
      <c r="E695" s="195"/>
      <c r="F695" s="873"/>
      <c r="G695" s="873"/>
      <c r="H695" s="874"/>
    </row>
    <row r="696" spans="1:12" x14ac:dyDescent="0.25">
      <c r="A696" s="197"/>
      <c r="B696" s="197"/>
      <c r="C696" s="810" t="s">
        <v>13</v>
      </c>
      <c r="D696" s="196" t="s">
        <v>19</v>
      </c>
      <c r="E696" s="197" t="s">
        <v>197</v>
      </c>
      <c r="F696" s="930">
        <v>0</v>
      </c>
      <c r="G696" s="930">
        <v>0</v>
      </c>
      <c r="H696" s="931">
        <v>0</v>
      </c>
    </row>
    <row r="697" spans="1:12" x14ac:dyDescent="0.25">
      <c r="A697" s="197"/>
      <c r="B697" s="197"/>
      <c r="C697" s="810"/>
      <c r="D697" s="196" t="s">
        <v>20</v>
      </c>
      <c r="E697" s="197" t="s">
        <v>197</v>
      </c>
      <c r="F697" s="930">
        <v>0</v>
      </c>
      <c r="G697" s="930">
        <v>0</v>
      </c>
      <c r="H697" s="931">
        <v>0</v>
      </c>
    </row>
    <row r="698" spans="1:12" x14ac:dyDescent="0.25">
      <c r="A698" s="197"/>
      <c r="B698" s="197"/>
      <c r="C698" s="810" t="s">
        <v>17</v>
      </c>
      <c r="D698" s="196" t="s">
        <v>19</v>
      </c>
      <c r="E698" s="197"/>
      <c r="F698" s="643">
        <v>10.199999999999999</v>
      </c>
      <c r="G698" s="643">
        <v>10.1</v>
      </c>
      <c r="H698" s="642">
        <v>10.1</v>
      </c>
    </row>
    <row r="699" spans="1:12" x14ac:dyDescent="0.25">
      <c r="A699" s="197"/>
      <c r="B699" s="197"/>
      <c r="C699" s="810"/>
      <c r="D699" s="196" t="s">
        <v>20</v>
      </c>
      <c r="E699" s="197"/>
      <c r="F699" s="643">
        <v>10.199999999999999</v>
      </c>
      <c r="G699" s="643">
        <v>10.1</v>
      </c>
      <c r="H699" s="642">
        <v>10.1</v>
      </c>
    </row>
    <row r="700" spans="1:12" ht="16.5" thickBot="1" x14ac:dyDescent="0.3">
      <c r="A700" s="203"/>
      <c r="B700" s="203"/>
      <c r="C700" s="201"/>
      <c r="D700" s="202"/>
      <c r="E700" s="203"/>
      <c r="F700" s="1063"/>
      <c r="G700" s="1063"/>
      <c r="H700" s="1064"/>
    </row>
    <row r="701" spans="1:12" ht="16.5" thickBot="1" x14ac:dyDescent="0.3">
      <c r="A701" s="239"/>
      <c r="B701" s="239"/>
      <c r="C701" s="214" t="s">
        <v>211</v>
      </c>
      <c r="D701" s="238"/>
      <c r="E701" s="239"/>
      <c r="F701" s="780"/>
      <c r="G701" s="780"/>
      <c r="H701" s="781"/>
    </row>
    <row r="702" spans="1:12" x14ac:dyDescent="0.25">
      <c r="A702" s="155"/>
      <c r="B702" s="155"/>
      <c r="C702" s="259"/>
      <c r="D702" s="159"/>
      <c r="E702" s="155"/>
      <c r="F702" s="169"/>
      <c r="G702" s="169"/>
      <c r="H702" s="769"/>
    </row>
    <row r="703" spans="1:12" ht="16.5" thickBot="1" x14ac:dyDescent="0.3">
      <c r="A703" s="155"/>
      <c r="B703" s="155"/>
      <c r="C703" s="856" t="s">
        <v>253</v>
      </c>
      <c r="D703" s="159"/>
      <c r="E703" s="155"/>
      <c r="F703" s="169"/>
      <c r="G703" s="169"/>
      <c r="H703" s="769"/>
    </row>
    <row r="704" spans="1:12" x14ac:dyDescent="0.25">
      <c r="A704" s="1334"/>
      <c r="B704" s="1334"/>
      <c r="C704" s="1353" t="s">
        <v>127</v>
      </c>
      <c r="D704" s="191" t="s">
        <v>2</v>
      </c>
      <c r="E704" s="1334" t="s">
        <v>128</v>
      </c>
      <c r="F704" s="1345" t="s">
        <v>414</v>
      </c>
      <c r="G704" s="1346"/>
      <c r="H704" s="1347"/>
    </row>
    <row r="705" spans="1:12" x14ac:dyDescent="0.25">
      <c r="A705" s="1335"/>
      <c r="B705" s="1335"/>
      <c r="C705" s="1354"/>
      <c r="D705" s="192" t="s">
        <v>3</v>
      </c>
      <c r="E705" s="1335"/>
      <c r="F705" s="1348" t="s">
        <v>5</v>
      </c>
      <c r="G705" s="1348" t="s">
        <v>6</v>
      </c>
      <c r="H705" s="1358" t="s">
        <v>405</v>
      </c>
    </row>
    <row r="706" spans="1:12" ht="16.5" thickBot="1" x14ac:dyDescent="0.3">
      <c r="A706" s="1336"/>
      <c r="B706" s="1336"/>
      <c r="C706" s="1357"/>
      <c r="D706" s="193" t="s">
        <v>4</v>
      </c>
      <c r="E706" s="1336"/>
      <c r="F706" s="1352"/>
      <c r="G706" s="1352"/>
      <c r="H706" s="1359"/>
      <c r="J706" s="141"/>
    </row>
    <row r="707" spans="1:12" x14ac:dyDescent="0.25">
      <c r="A707" s="195"/>
      <c r="B707" s="195"/>
      <c r="C707" s="808"/>
      <c r="D707" s="194"/>
      <c r="E707" s="195"/>
      <c r="F707" s="860"/>
      <c r="G707" s="860"/>
      <c r="H707" s="861"/>
      <c r="J707" s="141"/>
    </row>
    <row r="708" spans="1:12" x14ac:dyDescent="0.25">
      <c r="A708" s="197"/>
      <c r="B708" s="197"/>
      <c r="C708" s="810"/>
      <c r="D708" s="196" t="s">
        <v>151</v>
      </c>
      <c r="E708" s="197" t="s">
        <v>197</v>
      </c>
      <c r="F708" s="938">
        <v>0</v>
      </c>
      <c r="G708" s="938">
        <v>0</v>
      </c>
      <c r="H708" s="862">
        <v>0</v>
      </c>
      <c r="J708" s="132"/>
      <c r="K708" s="132"/>
      <c r="L708" s="132"/>
    </row>
    <row r="709" spans="1:12" x14ac:dyDescent="0.25">
      <c r="A709" s="197" t="s">
        <v>390</v>
      </c>
      <c r="B709" s="197" t="s">
        <v>391</v>
      </c>
      <c r="C709" s="810" t="s">
        <v>323</v>
      </c>
      <c r="D709" s="196" t="s">
        <v>8</v>
      </c>
      <c r="E709" s="197" t="s">
        <v>197</v>
      </c>
      <c r="F709" s="938">
        <v>0</v>
      </c>
      <c r="G709" s="938">
        <v>0</v>
      </c>
      <c r="H709" s="862">
        <v>0</v>
      </c>
      <c r="J709" s="141"/>
      <c r="K709" s="141"/>
      <c r="L709" s="141"/>
    </row>
    <row r="710" spans="1:12" x14ac:dyDescent="0.25">
      <c r="A710" s="197"/>
      <c r="B710" s="197"/>
      <c r="C710" s="810"/>
      <c r="D710" s="196" t="s">
        <v>9</v>
      </c>
      <c r="E710" s="197" t="s">
        <v>197</v>
      </c>
      <c r="F710" s="938">
        <v>0</v>
      </c>
      <c r="G710" s="938">
        <v>0</v>
      </c>
      <c r="H710" s="862">
        <v>0</v>
      </c>
      <c r="J710" s="141"/>
      <c r="K710" s="141"/>
      <c r="L710" s="141"/>
    </row>
    <row r="711" spans="1:12" x14ac:dyDescent="0.25">
      <c r="A711" s="197"/>
      <c r="B711" s="197"/>
      <c r="C711" s="810"/>
      <c r="D711" s="196"/>
      <c r="E711" s="197"/>
      <c r="F711" s="938"/>
      <c r="G711" s="938"/>
      <c r="H711" s="862"/>
      <c r="J711" s="141"/>
      <c r="K711" s="141"/>
      <c r="L711" s="141"/>
    </row>
    <row r="712" spans="1:12" x14ac:dyDescent="0.25">
      <c r="A712" s="197"/>
      <c r="B712" s="197"/>
      <c r="C712" s="810"/>
      <c r="D712" s="196" t="s">
        <v>151</v>
      </c>
      <c r="E712" s="197" t="s">
        <v>197</v>
      </c>
      <c r="F712" s="938">
        <v>0</v>
      </c>
      <c r="G712" s="938">
        <v>0</v>
      </c>
      <c r="H712" s="862">
        <v>0</v>
      </c>
      <c r="J712" s="132"/>
      <c r="K712" s="132"/>
      <c r="L712" s="132"/>
    </row>
    <row r="713" spans="1:12" x14ac:dyDescent="0.25">
      <c r="A713" s="197"/>
      <c r="B713" s="197"/>
      <c r="C713" s="810" t="s">
        <v>321</v>
      </c>
      <c r="D713" s="196" t="s">
        <v>8</v>
      </c>
      <c r="E713" s="197" t="s">
        <v>197</v>
      </c>
      <c r="F713" s="938">
        <v>0</v>
      </c>
      <c r="G713" s="938">
        <v>0</v>
      </c>
      <c r="H713" s="862">
        <v>0</v>
      </c>
      <c r="J713" s="153"/>
      <c r="K713" s="153"/>
      <c r="L713" s="153"/>
    </row>
    <row r="714" spans="1:12" x14ac:dyDescent="0.25">
      <c r="A714" s="197"/>
      <c r="B714" s="197"/>
      <c r="C714" s="810"/>
      <c r="D714" s="196" t="s">
        <v>9</v>
      </c>
      <c r="E714" s="197" t="s">
        <v>197</v>
      </c>
      <c r="F714" s="938">
        <v>0</v>
      </c>
      <c r="G714" s="938">
        <v>0</v>
      </c>
      <c r="H714" s="862">
        <v>0</v>
      </c>
      <c r="J714" s="141"/>
      <c r="K714" s="141"/>
      <c r="L714" s="141"/>
    </row>
    <row r="715" spans="1:12" x14ac:dyDescent="0.25">
      <c r="A715" s="197"/>
      <c r="B715" s="197"/>
      <c r="C715" s="810"/>
      <c r="D715" s="196"/>
      <c r="E715" s="197"/>
      <c r="F715" s="938"/>
      <c r="G715" s="938"/>
      <c r="H715" s="862"/>
      <c r="J715" s="141"/>
      <c r="K715" s="141"/>
      <c r="L715" s="141"/>
    </row>
    <row r="716" spans="1:12" x14ac:dyDescent="0.25">
      <c r="A716" s="197"/>
      <c r="B716" s="197"/>
      <c r="C716" s="810"/>
      <c r="D716" s="196" t="s">
        <v>7</v>
      </c>
      <c r="E716" s="197"/>
      <c r="F716" s="938">
        <v>0</v>
      </c>
      <c r="G716" s="938">
        <v>0</v>
      </c>
      <c r="H716" s="862">
        <v>0</v>
      </c>
      <c r="J716" s="1306"/>
      <c r="K716" s="1306"/>
      <c r="L716" s="1306"/>
    </row>
    <row r="717" spans="1:12" x14ac:dyDescent="0.25">
      <c r="A717" s="197"/>
      <c r="B717" s="197"/>
      <c r="C717" s="810" t="s">
        <v>416</v>
      </c>
      <c r="D717" s="196" t="s">
        <v>8</v>
      </c>
      <c r="E717" s="197"/>
      <c r="F717" s="1072">
        <v>0</v>
      </c>
      <c r="G717" s="1072">
        <v>0</v>
      </c>
      <c r="H717" s="1068">
        <v>0</v>
      </c>
      <c r="J717" s="144"/>
      <c r="K717" s="144"/>
      <c r="L717" s="144"/>
    </row>
    <row r="718" spans="1:12" x14ac:dyDescent="0.25">
      <c r="A718" s="197"/>
      <c r="B718" s="197"/>
      <c r="C718" s="810"/>
      <c r="D718" s="196" t="s">
        <v>9</v>
      </c>
      <c r="E718" s="197"/>
      <c r="F718" s="1072">
        <v>0</v>
      </c>
      <c r="G718" s="1072">
        <v>0</v>
      </c>
      <c r="H718" s="1068">
        <v>0</v>
      </c>
      <c r="J718" s="141"/>
      <c r="K718" s="141"/>
      <c r="L718" s="141"/>
    </row>
    <row r="719" spans="1:12" ht="16.5" thickBot="1" x14ac:dyDescent="0.3">
      <c r="A719" s="197"/>
      <c r="B719" s="197"/>
      <c r="C719" s="810">
        <v>110</v>
      </c>
      <c r="D719" s="196" t="s">
        <v>7</v>
      </c>
      <c r="E719" s="197"/>
      <c r="F719" s="938">
        <v>0</v>
      </c>
      <c r="G719" s="938">
        <v>0</v>
      </c>
      <c r="H719" s="862">
        <v>0</v>
      </c>
      <c r="J719" s="141"/>
    </row>
    <row r="720" spans="1:12" ht="16.5" thickBot="1" x14ac:dyDescent="0.3">
      <c r="A720" s="197"/>
      <c r="B720" s="197"/>
      <c r="C720" s="810"/>
      <c r="D720" s="196"/>
      <c r="E720" s="197"/>
      <c r="F720" s="938"/>
      <c r="G720" s="938"/>
      <c r="H720" s="862"/>
      <c r="J720" s="1329" t="s">
        <v>183</v>
      </c>
      <c r="K720" s="1330"/>
      <c r="L720" s="1331"/>
    </row>
    <row r="721" spans="1:12" ht="16.5" thickBot="1" x14ac:dyDescent="0.3">
      <c r="A721" s="197"/>
      <c r="B721" s="197"/>
      <c r="C721" s="810" t="s">
        <v>92</v>
      </c>
      <c r="D721" s="196"/>
      <c r="E721" s="197"/>
      <c r="F721" s="1082"/>
      <c r="G721" s="1082"/>
      <c r="H721" s="950"/>
      <c r="J721" s="666" t="s">
        <v>5</v>
      </c>
      <c r="K721" s="657" t="s">
        <v>6</v>
      </c>
      <c r="L721" s="1297" t="s">
        <v>405</v>
      </c>
    </row>
    <row r="722" spans="1:12" x14ac:dyDescent="0.25">
      <c r="A722" s="197"/>
      <c r="B722" s="197"/>
      <c r="C722" s="824" t="s">
        <v>62</v>
      </c>
      <c r="D722" s="196"/>
      <c r="E722" s="197"/>
      <c r="F722" s="1072">
        <v>4.5</v>
      </c>
      <c r="G722" s="1072">
        <v>7</v>
      </c>
      <c r="H722" s="1068">
        <v>7.5</v>
      </c>
      <c r="J722" s="146">
        <v>7.0000000000000007E-2</v>
      </c>
      <c r="K722" s="663">
        <v>0.11</v>
      </c>
      <c r="L722" s="147">
        <v>0.12</v>
      </c>
    </row>
    <row r="723" spans="1:12" x14ac:dyDescent="0.25">
      <c r="A723" s="197"/>
      <c r="B723" s="197"/>
      <c r="C723" s="824" t="s">
        <v>67</v>
      </c>
      <c r="D723" s="196"/>
      <c r="E723" s="197"/>
      <c r="F723" s="1072">
        <v>0.05</v>
      </c>
      <c r="G723" s="1072">
        <v>0.05</v>
      </c>
      <c r="H723" s="1068">
        <v>0.05</v>
      </c>
      <c r="J723" s="282">
        <v>0</v>
      </c>
      <c r="K723" s="658">
        <v>0</v>
      </c>
      <c r="L723" s="284">
        <v>0</v>
      </c>
    </row>
    <row r="724" spans="1:12" ht="16.5" thickBot="1" x14ac:dyDescent="0.3">
      <c r="A724" s="203"/>
      <c r="B724" s="203"/>
      <c r="C724" s="825" t="s">
        <v>68</v>
      </c>
      <c r="D724" s="202"/>
      <c r="E724" s="203"/>
      <c r="F724" s="1076">
        <v>0.05</v>
      </c>
      <c r="G724" s="1076">
        <v>2</v>
      </c>
      <c r="H724" s="1077">
        <v>1.5</v>
      </c>
      <c r="J724" s="283">
        <v>0</v>
      </c>
      <c r="K724" s="665">
        <v>0.03</v>
      </c>
      <c r="L724" s="285">
        <v>0.02</v>
      </c>
    </row>
    <row r="725" spans="1:12" ht="16.5" thickBot="1" x14ac:dyDescent="0.3">
      <c r="A725" s="232"/>
      <c r="B725" s="232"/>
      <c r="C725" s="952" t="s">
        <v>194</v>
      </c>
      <c r="D725" s="994"/>
      <c r="E725" s="232"/>
      <c r="F725" s="828">
        <v>4.5999999999999996</v>
      </c>
      <c r="G725" s="828">
        <v>9.0500000000000007</v>
      </c>
      <c r="H725" s="836">
        <v>9.0500000000000007</v>
      </c>
      <c r="J725" s="165">
        <v>7.0000000000000007E-2</v>
      </c>
      <c r="K725" s="265">
        <v>0.14000000000000001</v>
      </c>
      <c r="L725" s="166">
        <v>0.14000000000000001</v>
      </c>
    </row>
    <row r="726" spans="1:12" ht="16.5" thickBot="1" x14ac:dyDescent="0.3">
      <c r="A726" s="242"/>
      <c r="B726" s="242"/>
      <c r="C726" s="830" t="s">
        <v>11</v>
      </c>
      <c r="D726" s="1085"/>
      <c r="E726" s="242"/>
      <c r="F726" s="1128"/>
      <c r="G726" s="1128"/>
      <c r="H726" s="1129"/>
      <c r="J726" s="141"/>
    </row>
    <row r="727" spans="1:12" ht="16.5" thickBot="1" x14ac:dyDescent="0.3">
      <c r="A727" s="206"/>
      <c r="B727" s="206"/>
      <c r="C727" s="830"/>
      <c r="D727" s="827"/>
      <c r="E727" s="206"/>
      <c r="F727" s="871"/>
      <c r="G727" s="871"/>
      <c r="H727" s="872"/>
    </row>
    <row r="728" spans="1:12" x14ac:dyDescent="0.25">
      <c r="A728" s="195"/>
      <c r="B728" s="195"/>
      <c r="C728" s="808"/>
      <c r="D728" s="194" t="s">
        <v>7</v>
      </c>
      <c r="E728" s="195"/>
      <c r="F728" s="938">
        <v>12.6</v>
      </c>
      <c r="G728" s="938">
        <v>21.05</v>
      </c>
      <c r="H728" s="862">
        <v>22.55</v>
      </c>
      <c r="J728" s="767"/>
      <c r="K728" s="767"/>
      <c r="L728" s="767"/>
    </row>
    <row r="729" spans="1:12" x14ac:dyDescent="0.25">
      <c r="A729" s="197"/>
      <c r="B729" s="197"/>
      <c r="C729" s="810" t="s">
        <v>417</v>
      </c>
      <c r="D729" s="196" t="s">
        <v>8</v>
      </c>
      <c r="E729" s="197"/>
      <c r="F729" s="1072">
        <v>0.19</v>
      </c>
      <c r="G729" s="1072">
        <v>0.33</v>
      </c>
      <c r="H729" s="1068">
        <v>0.35</v>
      </c>
      <c r="J729" s="144"/>
      <c r="K729" s="144"/>
      <c r="L729" s="144"/>
    </row>
    <row r="730" spans="1:12" x14ac:dyDescent="0.25">
      <c r="A730" s="197"/>
      <c r="B730" s="197"/>
      <c r="C730" s="810"/>
      <c r="D730" s="196" t="s">
        <v>9</v>
      </c>
      <c r="E730" s="197"/>
      <c r="F730" s="1072">
        <v>0.09</v>
      </c>
      <c r="G730" s="1072">
        <v>0.17</v>
      </c>
      <c r="H730" s="1068">
        <v>7.0000000000000007E-2</v>
      </c>
      <c r="J730" s="141"/>
      <c r="K730" s="141"/>
      <c r="L730" s="141"/>
    </row>
    <row r="731" spans="1:12" ht="16.5" thickBot="1" x14ac:dyDescent="0.3">
      <c r="A731" s="197"/>
      <c r="B731" s="197"/>
      <c r="C731" s="810">
        <v>110</v>
      </c>
      <c r="D731" s="196" t="s">
        <v>7</v>
      </c>
      <c r="E731" s="197"/>
      <c r="F731" s="938">
        <v>0</v>
      </c>
      <c r="G731" s="938">
        <v>0</v>
      </c>
      <c r="H731" s="862">
        <v>0</v>
      </c>
    </row>
    <row r="732" spans="1:12" ht="16.5" thickBot="1" x14ac:dyDescent="0.3">
      <c r="A732" s="197"/>
      <c r="B732" s="197"/>
      <c r="C732" s="810"/>
      <c r="D732" s="196"/>
      <c r="E732" s="197"/>
      <c r="F732" s="938"/>
      <c r="G732" s="938"/>
      <c r="H732" s="862"/>
      <c r="J732" s="1329" t="s">
        <v>183</v>
      </c>
      <c r="K732" s="1330"/>
      <c r="L732" s="1331"/>
    </row>
    <row r="733" spans="1:12" ht="16.5" thickBot="1" x14ac:dyDescent="0.3">
      <c r="A733" s="197"/>
      <c r="B733" s="197"/>
      <c r="C733" s="810" t="s">
        <v>93</v>
      </c>
      <c r="D733" s="196"/>
      <c r="E733" s="197"/>
      <c r="F733" s="938"/>
      <c r="G733" s="938"/>
      <c r="H733" s="862"/>
      <c r="J733" s="666" t="s">
        <v>5</v>
      </c>
      <c r="K733" s="657" t="s">
        <v>6</v>
      </c>
      <c r="L733" s="1297" t="s">
        <v>405</v>
      </c>
    </row>
    <row r="734" spans="1:12" x14ac:dyDescent="0.25">
      <c r="A734" s="197"/>
      <c r="B734" s="197"/>
      <c r="C734" s="824" t="s">
        <v>63</v>
      </c>
      <c r="D734" s="196"/>
      <c r="E734" s="197"/>
      <c r="F734" s="1072">
        <v>4</v>
      </c>
      <c r="G734" s="1072">
        <v>7</v>
      </c>
      <c r="H734" s="1068">
        <v>9</v>
      </c>
      <c r="J734" s="146">
        <v>0.06</v>
      </c>
      <c r="K734" s="663">
        <v>0.11</v>
      </c>
      <c r="L734" s="147">
        <v>0.14000000000000001</v>
      </c>
    </row>
    <row r="735" spans="1:12" x14ac:dyDescent="0.25">
      <c r="A735" s="197"/>
      <c r="B735" s="197"/>
      <c r="C735" s="824" t="s">
        <v>64</v>
      </c>
      <c r="D735" s="196"/>
      <c r="E735" s="197"/>
      <c r="F735" s="1072">
        <v>2</v>
      </c>
      <c r="G735" s="1072">
        <v>3</v>
      </c>
      <c r="H735" s="1068">
        <v>2.5</v>
      </c>
      <c r="J735" s="282">
        <v>0.03</v>
      </c>
      <c r="K735" s="658">
        <v>0.05</v>
      </c>
      <c r="L735" s="284">
        <v>0.04</v>
      </c>
    </row>
    <row r="736" spans="1:12" ht="16.5" thickBot="1" x14ac:dyDescent="0.3">
      <c r="A736" s="203"/>
      <c r="B736" s="203"/>
      <c r="C736" s="825" t="s">
        <v>65</v>
      </c>
      <c r="D736" s="202"/>
      <c r="E736" s="203"/>
      <c r="F736" s="1072">
        <v>2</v>
      </c>
      <c r="G736" s="1072">
        <v>2</v>
      </c>
      <c r="H736" s="1068">
        <v>2</v>
      </c>
      <c r="J736" s="283">
        <v>0.03</v>
      </c>
      <c r="K736" s="665">
        <v>0.03</v>
      </c>
      <c r="L736" s="285">
        <v>0.03</v>
      </c>
    </row>
    <row r="737" spans="1:12" ht="16.5" thickBot="1" x14ac:dyDescent="0.3">
      <c r="A737" s="231"/>
      <c r="B737" s="231"/>
      <c r="C737" s="952" t="s">
        <v>189</v>
      </c>
      <c r="D737" s="974"/>
      <c r="E737" s="231"/>
      <c r="F737" s="1130">
        <v>8</v>
      </c>
      <c r="G737" s="1130">
        <v>12</v>
      </c>
      <c r="H737" s="836">
        <v>13.5</v>
      </c>
      <c r="J737" s="165">
        <v>0.12</v>
      </c>
      <c r="K737" s="265">
        <v>0.19</v>
      </c>
      <c r="L737" s="166">
        <v>0.21</v>
      </c>
    </row>
    <row r="738" spans="1:12" ht="16.5" thickBot="1" x14ac:dyDescent="0.3">
      <c r="A738" s="232"/>
      <c r="B738" s="232"/>
      <c r="C738" s="952" t="s">
        <v>186</v>
      </c>
      <c r="D738" s="994"/>
      <c r="E738" s="232"/>
      <c r="F738" s="1089">
        <v>12.6</v>
      </c>
      <c r="G738" s="1089">
        <v>21.05</v>
      </c>
      <c r="H738" s="1090">
        <v>22.55</v>
      </c>
      <c r="J738" s="165">
        <v>0.19</v>
      </c>
      <c r="K738" s="265">
        <v>0.33</v>
      </c>
      <c r="L738" s="166">
        <v>0.35</v>
      </c>
    </row>
    <row r="739" spans="1:12" x14ac:dyDescent="0.25">
      <c r="A739" s="195"/>
      <c r="B739" s="195"/>
      <c r="C739" s="808"/>
      <c r="D739" s="194"/>
      <c r="E739" s="195"/>
      <c r="F739" s="1131"/>
      <c r="G739" s="1131"/>
      <c r="H739" s="874"/>
    </row>
    <row r="740" spans="1:12" x14ac:dyDescent="0.25">
      <c r="A740" s="197"/>
      <c r="B740" s="197"/>
      <c r="C740" s="810" t="s">
        <v>13</v>
      </c>
      <c r="D740" s="196" t="s">
        <v>19</v>
      </c>
      <c r="E740" s="197" t="s">
        <v>197</v>
      </c>
      <c r="F740" s="1132">
        <v>0</v>
      </c>
      <c r="G740" s="1132">
        <v>0</v>
      </c>
      <c r="H740" s="645">
        <v>0</v>
      </c>
      <c r="J740" s="767"/>
      <c r="K740" s="767"/>
      <c r="L740" s="767"/>
    </row>
    <row r="741" spans="1:12" x14ac:dyDescent="0.25">
      <c r="A741" s="197"/>
      <c r="B741" s="197"/>
      <c r="C741" s="810"/>
      <c r="D741" s="196" t="s">
        <v>20</v>
      </c>
      <c r="E741" s="197" t="s">
        <v>197</v>
      </c>
      <c r="F741" s="1132">
        <v>0</v>
      </c>
      <c r="G741" s="1132">
        <v>0</v>
      </c>
      <c r="H741" s="645">
        <v>0</v>
      </c>
    </row>
    <row r="742" spans="1:12" x14ac:dyDescent="0.25">
      <c r="A742" s="197"/>
      <c r="B742" s="197"/>
      <c r="C742" s="810" t="s">
        <v>17</v>
      </c>
      <c r="D742" s="196" t="s">
        <v>19</v>
      </c>
      <c r="E742" s="197"/>
      <c r="F742" s="1132">
        <v>10.199999999999999</v>
      </c>
      <c r="G742" s="1132">
        <v>10.199999999999999</v>
      </c>
      <c r="H742" s="1132">
        <v>10.199999999999999</v>
      </c>
    </row>
    <row r="743" spans="1:12" x14ac:dyDescent="0.25">
      <c r="A743" s="197"/>
      <c r="B743" s="197"/>
      <c r="C743" s="810"/>
      <c r="D743" s="196" t="s">
        <v>20</v>
      </c>
      <c r="E743" s="197"/>
      <c r="F743" s="1132">
        <v>10.199999999999999</v>
      </c>
      <c r="G743" s="1132">
        <v>10.199999999999999</v>
      </c>
      <c r="H743" s="1132">
        <v>10.199999999999999</v>
      </c>
    </row>
    <row r="744" spans="1:12" ht="16.5" thickBot="1" x14ac:dyDescent="0.3">
      <c r="A744" s="203"/>
      <c r="B744" s="203"/>
      <c r="C744" s="201"/>
      <c r="D744" s="202"/>
      <c r="E744" s="203"/>
      <c r="F744" s="1063"/>
      <c r="G744" s="1063"/>
      <c r="H744" s="1064"/>
    </row>
    <row r="745" spans="1:12" ht="16.5" thickBot="1" x14ac:dyDescent="0.3">
      <c r="A745" s="229"/>
      <c r="B745" s="229"/>
      <c r="C745" s="208" t="s">
        <v>211</v>
      </c>
      <c r="D745" s="228"/>
      <c r="E745" s="229"/>
      <c r="F745" s="778"/>
      <c r="G745" s="778"/>
      <c r="H745" s="779"/>
    </row>
    <row r="746" spans="1:12" x14ac:dyDescent="0.25">
      <c r="A746" s="155"/>
      <c r="B746" s="155"/>
      <c r="C746" s="243"/>
      <c r="D746" s="159"/>
      <c r="E746" s="155"/>
      <c r="F746" s="169"/>
      <c r="G746" s="169"/>
      <c r="H746" s="769"/>
    </row>
    <row r="747" spans="1:12" ht="16.5" thickBot="1" x14ac:dyDescent="0.3">
      <c r="A747" s="155"/>
      <c r="B747" s="155"/>
      <c r="C747" s="884" t="s">
        <v>254</v>
      </c>
      <c r="D747" s="159"/>
      <c r="E747" s="155"/>
      <c r="F747" s="169"/>
      <c r="G747" s="169"/>
      <c r="H747" s="769"/>
    </row>
    <row r="748" spans="1:12" x14ac:dyDescent="0.25">
      <c r="A748" s="1334"/>
      <c r="B748" s="1334"/>
      <c r="C748" s="1353" t="s">
        <v>127</v>
      </c>
      <c r="D748" s="191" t="s">
        <v>2</v>
      </c>
      <c r="E748" s="1334" t="s">
        <v>128</v>
      </c>
      <c r="F748" s="1345" t="s">
        <v>414</v>
      </c>
      <c r="G748" s="1346"/>
      <c r="H748" s="1347"/>
    </row>
    <row r="749" spans="1:12" x14ac:dyDescent="0.25">
      <c r="A749" s="1335"/>
      <c r="B749" s="1335"/>
      <c r="C749" s="1354"/>
      <c r="D749" s="192" t="s">
        <v>3</v>
      </c>
      <c r="E749" s="1335"/>
      <c r="F749" s="1348" t="s">
        <v>5</v>
      </c>
      <c r="G749" s="1348" t="s">
        <v>6</v>
      </c>
      <c r="H749" s="1358" t="s">
        <v>405</v>
      </c>
    </row>
    <row r="750" spans="1:12" ht="16.5" thickBot="1" x14ac:dyDescent="0.3">
      <c r="A750" s="1336"/>
      <c r="B750" s="1336"/>
      <c r="C750" s="1357"/>
      <c r="D750" s="193" t="s">
        <v>4</v>
      </c>
      <c r="E750" s="1336"/>
      <c r="F750" s="1352"/>
      <c r="G750" s="1352"/>
      <c r="H750" s="1359"/>
    </row>
    <row r="751" spans="1:12" x14ac:dyDescent="0.25">
      <c r="A751" s="195"/>
      <c r="B751" s="195"/>
      <c r="C751" s="808"/>
      <c r="D751" s="194"/>
      <c r="E751" s="195"/>
      <c r="F751" s="860"/>
      <c r="G751" s="860"/>
      <c r="H751" s="861"/>
    </row>
    <row r="752" spans="1:12" x14ac:dyDescent="0.25">
      <c r="A752" s="197"/>
      <c r="B752" s="197"/>
      <c r="C752" s="810"/>
      <c r="D752" s="196" t="s">
        <v>159</v>
      </c>
      <c r="E752" s="197" t="s">
        <v>197</v>
      </c>
      <c r="F752" s="815">
        <v>0</v>
      </c>
      <c r="G752" s="815">
        <v>0</v>
      </c>
      <c r="H752" s="862">
        <v>0</v>
      </c>
      <c r="J752" s="132"/>
      <c r="K752" s="132"/>
      <c r="L752" s="132"/>
    </row>
    <row r="753" spans="1:12" x14ac:dyDescent="0.25">
      <c r="A753" s="197" t="s">
        <v>390</v>
      </c>
      <c r="B753" s="197" t="s">
        <v>391</v>
      </c>
      <c r="C753" s="810" t="s">
        <v>294</v>
      </c>
      <c r="D753" s="196" t="s">
        <v>8</v>
      </c>
      <c r="E753" s="197" t="s">
        <v>197</v>
      </c>
      <c r="F753" s="815">
        <v>0</v>
      </c>
      <c r="G753" s="815">
        <v>0</v>
      </c>
      <c r="H753" s="862">
        <v>0</v>
      </c>
      <c r="J753" s="132"/>
      <c r="K753" s="132"/>
      <c r="L753" s="132"/>
    </row>
    <row r="754" spans="1:12" x14ac:dyDescent="0.25">
      <c r="A754" s="197"/>
      <c r="B754" s="197"/>
      <c r="C754" s="810"/>
      <c r="D754" s="196" t="s">
        <v>9</v>
      </c>
      <c r="E754" s="197" t="s">
        <v>197</v>
      </c>
      <c r="F754" s="815">
        <v>0</v>
      </c>
      <c r="G754" s="815">
        <v>0</v>
      </c>
      <c r="H754" s="862">
        <v>0</v>
      </c>
      <c r="J754" s="133"/>
      <c r="K754" s="133"/>
      <c r="L754" s="133"/>
    </row>
    <row r="755" spans="1:12" x14ac:dyDescent="0.25">
      <c r="A755" s="197"/>
      <c r="B755" s="197"/>
      <c r="C755" s="810"/>
      <c r="D755" s="196"/>
      <c r="E755" s="197"/>
      <c r="F755" s="815"/>
      <c r="G755" s="815"/>
      <c r="H755" s="862"/>
      <c r="I755" s="179"/>
      <c r="J755" s="133"/>
      <c r="K755" s="133"/>
      <c r="L755" s="133"/>
    </row>
    <row r="756" spans="1:12" x14ac:dyDescent="0.25">
      <c r="A756" s="197"/>
      <c r="B756" s="197"/>
      <c r="C756" s="810"/>
      <c r="D756" s="196" t="s">
        <v>152</v>
      </c>
      <c r="E756" s="197" t="s">
        <v>197</v>
      </c>
      <c r="F756" s="815">
        <v>0</v>
      </c>
      <c r="G756" s="815">
        <v>0</v>
      </c>
      <c r="H756" s="862">
        <v>0</v>
      </c>
      <c r="I756" s="179"/>
      <c r="J756" s="132"/>
      <c r="K756" s="132"/>
      <c r="L756" s="132"/>
    </row>
    <row r="757" spans="1:12" x14ac:dyDescent="0.25">
      <c r="A757" s="197"/>
      <c r="B757" s="197"/>
      <c r="C757" s="810" t="s">
        <v>307</v>
      </c>
      <c r="D757" s="196" t="s">
        <v>8</v>
      </c>
      <c r="E757" s="197" t="s">
        <v>197</v>
      </c>
      <c r="F757" s="815">
        <v>0</v>
      </c>
      <c r="G757" s="815">
        <v>0</v>
      </c>
      <c r="H757" s="862">
        <v>0</v>
      </c>
      <c r="I757" s="179"/>
      <c r="J757" s="132"/>
      <c r="K757" s="132"/>
      <c r="L757" s="132"/>
    </row>
    <row r="758" spans="1:12" x14ac:dyDescent="0.25">
      <c r="A758" s="197"/>
      <c r="B758" s="197"/>
      <c r="C758" s="810"/>
      <c r="D758" s="196" t="s">
        <v>9</v>
      </c>
      <c r="E758" s="197" t="s">
        <v>197</v>
      </c>
      <c r="F758" s="815">
        <v>0</v>
      </c>
      <c r="G758" s="815">
        <v>0</v>
      </c>
      <c r="H758" s="862">
        <v>0</v>
      </c>
      <c r="I758" s="141"/>
      <c r="J758" s="153"/>
      <c r="K758" s="153"/>
      <c r="L758" s="153"/>
    </row>
    <row r="759" spans="1:12" x14ac:dyDescent="0.25">
      <c r="A759" s="197"/>
      <c r="B759" s="197"/>
      <c r="C759" s="816"/>
      <c r="D759" s="196"/>
      <c r="E759" s="197"/>
      <c r="F759" s="815"/>
      <c r="G759" s="815"/>
      <c r="H759" s="862"/>
      <c r="J759" s="133"/>
      <c r="K759" s="133"/>
      <c r="L759" s="133"/>
    </row>
    <row r="760" spans="1:12" x14ac:dyDescent="0.25">
      <c r="A760" s="244"/>
      <c r="B760" s="244"/>
      <c r="C760" s="816"/>
      <c r="D760" s="196" t="s">
        <v>7</v>
      </c>
      <c r="E760" s="244"/>
      <c r="F760" s="815">
        <v>121.5</v>
      </c>
      <c r="G760" s="815">
        <v>161.5</v>
      </c>
      <c r="H760" s="862">
        <v>174.5</v>
      </c>
      <c r="J760" s="1306"/>
      <c r="K760" s="1306"/>
      <c r="L760" s="1306"/>
    </row>
    <row r="761" spans="1:12" x14ac:dyDescent="0.25">
      <c r="A761" s="197"/>
      <c r="B761" s="197"/>
      <c r="C761" s="810" t="s">
        <v>10</v>
      </c>
      <c r="D761" s="196" t="s">
        <v>98</v>
      </c>
      <c r="E761" s="197"/>
      <c r="F761" s="815">
        <v>1.97</v>
      </c>
      <c r="G761" s="815">
        <v>2.62</v>
      </c>
      <c r="H761" s="862">
        <v>2.83</v>
      </c>
      <c r="J761" s="132"/>
      <c r="K761" s="132"/>
      <c r="L761" s="132"/>
    </row>
    <row r="762" spans="1:12" x14ac:dyDescent="0.25">
      <c r="A762" s="197"/>
      <c r="B762" s="197"/>
      <c r="C762" s="213"/>
      <c r="D762" s="196" t="s">
        <v>96</v>
      </c>
      <c r="E762" s="197"/>
      <c r="F762" s="815">
        <v>0.8</v>
      </c>
      <c r="G762" s="815">
        <v>1.31</v>
      </c>
      <c r="H762" s="862">
        <v>1.41</v>
      </c>
      <c r="J762" s="141"/>
      <c r="K762" s="141"/>
      <c r="L762" s="141"/>
    </row>
    <row r="763" spans="1:12" x14ac:dyDescent="0.25">
      <c r="A763" s="197"/>
      <c r="B763" s="197"/>
      <c r="C763" s="816"/>
      <c r="D763" s="196"/>
      <c r="E763" s="197"/>
      <c r="F763" s="949"/>
      <c r="G763" s="949"/>
      <c r="H763" s="950"/>
    </row>
    <row r="764" spans="1:12" x14ac:dyDescent="0.25">
      <c r="A764" s="197"/>
      <c r="B764" s="197"/>
      <c r="C764" s="816">
        <v>10</v>
      </c>
      <c r="D764" s="196" t="s">
        <v>7</v>
      </c>
      <c r="E764" s="197"/>
      <c r="F764" s="815">
        <v>0</v>
      </c>
      <c r="G764" s="815">
        <v>0</v>
      </c>
      <c r="H764" s="862">
        <v>0</v>
      </c>
    </row>
    <row r="765" spans="1:12" x14ac:dyDescent="0.25">
      <c r="A765" s="197"/>
      <c r="B765" s="197"/>
      <c r="C765" s="810" t="s">
        <v>412</v>
      </c>
      <c r="D765" s="196" t="s">
        <v>97</v>
      </c>
      <c r="E765" s="197"/>
      <c r="F765" s="815">
        <v>0</v>
      </c>
      <c r="G765" s="815">
        <v>0</v>
      </c>
      <c r="H765" s="862">
        <v>0</v>
      </c>
      <c r="I765" s="157"/>
    </row>
    <row r="766" spans="1:12" ht="16.5" thickBot="1" x14ac:dyDescent="0.3">
      <c r="A766" s="197"/>
      <c r="B766" s="197"/>
      <c r="C766" s="213"/>
      <c r="D766" s="196" t="s">
        <v>96</v>
      </c>
      <c r="E766" s="197"/>
      <c r="F766" s="815">
        <v>0</v>
      </c>
      <c r="G766" s="815">
        <v>0</v>
      </c>
      <c r="H766" s="862">
        <v>0</v>
      </c>
    </row>
    <row r="767" spans="1:12" ht="16.5" thickBot="1" x14ac:dyDescent="0.3">
      <c r="A767" s="245"/>
      <c r="B767" s="245"/>
      <c r="C767" s="810">
        <v>110</v>
      </c>
      <c r="D767" s="196" t="s">
        <v>7</v>
      </c>
      <c r="E767" s="245"/>
      <c r="F767" s="815"/>
      <c r="G767" s="815"/>
      <c r="H767" s="862"/>
      <c r="J767" s="1329" t="s">
        <v>183</v>
      </c>
      <c r="K767" s="1330"/>
      <c r="L767" s="1331"/>
    </row>
    <row r="768" spans="1:12" ht="16.5" thickBot="1" x14ac:dyDescent="0.3">
      <c r="A768" s="197"/>
      <c r="B768" s="197"/>
      <c r="C768" s="810" t="s">
        <v>95</v>
      </c>
      <c r="D768" s="196"/>
      <c r="E768" s="197"/>
      <c r="F768" s="815"/>
      <c r="G768" s="815"/>
      <c r="H768" s="862"/>
      <c r="J768" s="666" t="s">
        <v>5</v>
      </c>
      <c r="K768" s="657" t="s">
        <v>6</v>
      </c>
      <c r="L768" s="1297" t="s">
        <v>405</v>
      </c>
    </row>
    <row r="769" spans="1:12" x14ac:dyDescent="0.25">
      <c r="A769" s="197"/>
      <c r="B769" s="197"/>
      <c r="C769" s="824" t="s">
        <v>63</v>
      </c>
      <c r="D769" s="196"/>
      <c r="E769" s="197"/>
      <c r="F769" s="815">
        <v>5.5</v>
      </c>
      <c r="G769" s="815">
        <v>6</v>
      </c>
      <c r="H769" s="862">
        <v>8</v>
      </c>
      <c r="I769" s="135" t="s">
        <v>355</v>
      </c>
      <c r="J769" s="146">
        <v>0.09</v>
      </c>
      <c r="K769" s="663">
        <v>0.1</v>
      </c>
      <c r="L769" s="147">
        <v>0.13</v>
      </c>
    </row>
    <row r="770" spans="1:12" x14ac:dyDescent="0.25">
      <c r="A770" s="197"/>
      <c r="B770" s="197"/>
      <c r="C770" s="824" t="s">
        <v>64</v>
      </c>
      <c r="D770" s="196"/>
      <c r="E770" s="197"/>
      <c r="F770" s="815">
        <v>4</v>
      </c>
      <c r="G770" s="815">
        <v>4.5</v>
      </c>
      <c r="H770" s="862">
        <v>5.5</v>
      </c>
      <c r="I770" s="135" t="s">
        <v>355</v>
      </c>
      <c r="J770" s="282">
        <v>0.06</v>
      </c>
      <c r="K770" s="658">
        <v>7.0000000000000007E-2</v>
      </c>
      <c r="L770" s="284">
        <v>0.09</v>
      </c>
    </row>
    <row r="771" spans="1:12" x14ac:dyDescent="0.25">
      <c r="A771" s="197"/>
      <c r="B771" s="197"/>
      <c r="C771" s="824" t="s">
        <v>65</v>
      </c>
      <c r="D771" s="196"/>
      <c r="E771" s="197"/>
      <c r="F771" s="815">
        <v>44.5</v>
      </c>
      <c r="G771" s="815">
        <v>53</v>
      </c>
      <c r="H771" s="862">
        <v>65.5</v>
      </c>
      <c r="I771" s="135" t="s">
        <v>355</v>
      </c>
      <c r="J771" s="282">
        <v>0.72</v>
      </c>
      <c r="K771" s="658">
        <v>0.86</v>
      </c>
      <c r="L771" s="284">
        <v>1.06</v>
      </c>
    </row>
    <row r="772" spans="1:12" x14ac:dyDescent="0.25">
      <c r="A772" s="197"/>
      <c r="B772" s="197"/>
      <c r="C772" s="824" t="s">
        <v>62</v>
      </c>
      <c r="D772" s="196"/>
      <c r="E772" s="197"/>
      <c r="F772" s="815">
        <v>7</v>
      </c>
      <c r="G772" s="815">
        <v>17</v>
      </c>
      <c r="H772" s="862">
        <v>12.5</v>
      </c>
      <c r="I772" s="135" t="s">
        <v>355</v>
      </c>
      <c r="J772" s="282">
        <v>0.11</v>
      </c>
      <c r="K772" s="658">
        <v>0.28000000000000003</v>
      </c>
      <c r="L772" s="284">
        <v>0.2</v>
      </c>
    </row>
    <row r="773" spans="1:12" x14ac:dyDescent="0.25">
      <c r="A773" s="197"/>
      <c r="B773" s="197"/>
      <c r="C773" s="824" t="s">
        <v>67</v>
      </c>
      <c r="D773" s="196"/>
      <c r="E773" s="197"/>
      <c r="F773" s="815">
        <v>13</v>
      </c>
      <c r="G773" s="815">
        <v>26</v>
      </c>
      <c r="H773" s="862">
        <v>25</v>
      </c>
      <c r="I773" s="135" t="s">
        <v>355</v>
      </c>
      <c r="J773" s="282">
        <v>0.21</v>
      </c>
      <c r="K773" s="658">
        <v>0.42</v>
      </c>
      <c r="L773" s="284">
        <v>0.4</v>
      </c>
    </row>
    <row r="774" spans="1:12" x14ac:dyDescent="0.25">
      <c r="A774" s="197"/>
      <c r="B774" s="197"/>
      <c r="C774" s="824" t="s">
        <v>68</v>
      </c>
      <c r="D774" s="196"/>
      <c r="E774" s="197"/>
      <c r="F774" s="815">
        <v>39.5</v>
      </c>
      <c r="G774" s="815">
        <v>46</v>
      </c>
      <c r="H774" s="862">
        <v>47.5</v>
      </c>
      <c r="I774" s="135" t="s">
        <v>355</v>
      </c>
      <c r="J774" s="282">
        <v>0.64</v>
      </c>
      <c r="K774" s="658">
        <v>0.75</v>
      </c>
      <c r="L774" s="284">
        <v>0.77</v>
      </c>
    </row>
    <row r="775" spans="1:12" x14ac:dyDescent="0.25">
      <c r="A775" s="197"/>
      <c r="B775" s="197"/>
      <c r="C775" s="824" t="s">
        <v>69</v>
      </c>
      <c r="D775" s="196"/>
      <c r="E775" s="197"/>
      <c r="F775" s="815">
        <v>5</v>
      </c>
      <c r="G775" s="815">
        <v>5.5</v>
      </c>
      <c r="H775" s="862">
        <v>6</v>
      </c>
      <c r="I775" s="135" t="s">
        <v>355</v>
      </c>
      <c r="J775" s="282">
        <v>0.08</v>
      </c>
      <c r="K775" s="658">
        <v>0.09</v>
      </c>
      <c r="L775" s="284">
        <v>0.1</v>
      </c>
    </row>
    <row r="776" spans="1:12" ht="16.5" thickBot="1" x14ac:dyDescent="0.3">
      <c r="A776" s="203"/>
      <c r="B776" s="203"/>
      <c r="C776" s="825" t="s">
        <v>66</v>
      </c>
      <c r="D776" s="202"/>
      <c r="E776" s="203"/>
      <c r="F776" s="867">
        <v>3</v>
      </c>
      <c r="G776" s="867">
        <v>3.5</v>
      </c>
      <c r="H776" s="875">
        <v>4.5</v>
      </c>
      <c r="I776" s="135" t="s">
        <v>355</v>
      </c>
      <c r="J776" s="283">
        <v>0.05</v>
      </c>
      <c r="K776" s="665">
        <v>0.06</v>
      </c>
      <c r="L776" s="285">
        <v>7.0000000000000007E-2</v>
      </c>
    </row>
    <row r="777" spans="1:12" ht="16.5" thickBot="1" x14ac:dyDescent="0.3">
      <c r="A777" s="232"/>
      <c r="B777" s="232"/>
      <c r="C777" s="952" t="s">
        <v>186</v>
      </c>
      <c r="D777" s="994"/>
      <c r="E777" s="232"/>
      <c r="F777" s="1130">
        <v>121.5</v>
      </c>
      <c r="G777" s="828">
        <v>161.5</v>
      </c>
      <c r="H777" s="1133">
        <v>174.5</v>
      </c>
      <c r="J777" s="270">
        <v>1.96</v>
      </c>
      <c r="K777" s="271">
        <v>2.63</v>
      </c>
      <c r="L777" s="272">
        <v>2.82</v>
      </c>
    </row>
    <row r="778" spans="1:12" ht="16.5" thickBot="1" x14ac:dyDescent="0.3">
      <c r="A778" s="242"/>
      <c r="B778" s="242"/>
      <c r="C778" s="830" t="s">
        <v>31</v>
      </c>
      <c r="D778" s="1134"/>
      <c r="E778" s="242"/>
      <c r="F778" s="1135"/>
      <c r="G778" s="871"/>
      <c r="H778" s="807"/>
    </row>
    <row r="779" spans="1:12" ht="16.5" thickBot="1" x14ac:dyDescent="0.3">
      <c r="A779" s="246"/>
      <c r="B779" s="246"/>
      <c r="C779" s="225" t="s">
        <v>32</v>
      </c>
      <c r="D779" s="194" t="s">
        <v>35</v>
      </c>
      <c r="E779" s="246"/>
      <c r="F779" s="22">
        <v>0</v>
      </c>
      <c r="G779" s="22">
        <v>0</v>
      </c>
      <c r="H779" s="23">
        <v>0</v>
      </c>
    </row>
    <row r="780" spans="1:12" ht="16.5" thickBot="1" x14ac:dyDescent="0.3">
      <c r="A780" s="198"/>
      <c r="B780" s="198"/>
      <c r="C780" s="1136" t="s">
        <v>32</v>
      </c>
      <c r="D780" s="813" t="s">
        <v>17</v>
      </c>
      <c r="E780" s="198"/>
      <c r="F780" s="22">
        <v>10.7</v>
      </c>
      <c r="G780" s="22">
        <v>10.7</v>
      </c>
      <c r="H780" s="23">
        <v>10.7</v>
      </c>
    </row>
    <row r="781" spans="1:12" ht="16.5" thickBot="1" x14ac:dyDescent="0.3">
      <c r="A781" s="204"/>
      <c r="B781" s="204"/>
      <c r="C781" s="820" t="s">
        <v>173</v>
      </c>
      <c r="D781" s="821" t="s">
        <v>121</v>
      </c>
      <c r="E781" s="204"/>
      <c r="F781" s="880">
        <v>0</v>
      </c>
      <c r="G781" s="880">
        <v>0</v>
      </c>
      <c r="H781" s="882">
        <v>0</v>
      </c>
    </row>
    <row r="782" spans="1:12" ht="16.5" thickBot="1" x14ac:dyDescent="0.3">
      <c r="A782" s="239"/>
      <c r="B782" s="239"/>
      <c r="C782" s="214" t="s">
        <v>211</v>
      </c>
      <c r="D782" s="238"/>
      <c r="E782" s="239"/>
      <c r="F782" s="780"/>
      <c r="G782" s="780"/>
      <c r="H782" s="781"/>
    </row>
    <row r="783" spans="1:12" x14ac:dyDescent="0.25">
      <c r="A783" s="155"/>
      <c r="B783" s="155"/>
      <c r="C783" s="286"/>
      <c r="D783" s="159"/>
      <c r="E783" s="155"/>
      <c r="F783" s="169"/>
      <c r="G783" s="169"/>
      <c r="H783" s="769"/>
    </row>
    <row r="784" spans="1:12" ht="16.5" thickBot="1" x14ac:dyDescent="0.3">
      <c r="A784" s="155"/>
      <c r="B784" s="155"/>
      <c r="C784" s="884" t="s">
        <v>255</v>
      </c>
      <c r="D784" s="159"/>
      <c r="E784" s="155"/>
      <c r="F784" s="169"/>
      <c r="G784" s="169"/>
      <c r="H784" s="769"/>
      <c r="I784" s="141"/>
    </row>
    <row r="785" spans="1:13" x14ac:dyDescent="0.25">
      <c r="A785" s="1334"/>
      <c r="B785" s="1334"/>
      <c r="C785" s="1353" t="s">
        <v>127</v>
      </c>
      <c r="D785" s="191" t="s">
        <v>2</v>
      </c>
      <c r="E785" s="1334" t="s">
        <v>128</v>
      </c>
      <c r="F785" s="1345" t="s">
        <v>414</v>
      </c>
      <c r="G785" s="1346"/>
      <c r="H785" s="1347"/>
    </row>
    <row r="786" spans="1:13" x14ac:dyDescent="0.25">
      <c r="A786" s="1335"/>
      <c r="B786" s="1335"/>
      <c r="C786" s="1354"/>
      <c r="D786" s="192" t="s">
        <v>3</v>
      </c>
      <c r="E786" s="1335"/>
      <c r="F786" s="1348" t="s">
        <v>5</v>
      </c>
      <c r="G786" s="1348" t="s">
        <v>6</v>
      </c>
      <c r="H786" s="1358" t="s">
        <v>405</v>
      </c>
    </row>
    <row r="787" spans="1:13" ht="16.5" thickBot="1" x14ac:dyDescent="0.3">
      <c r="A787" s="1335"/>
      <c r="B787" s="1335"/>
      <c r="C787" s="1354"/>
      <c r="D787" s="192" t="s">
        <v>4</v>
      </c>
      <c r="E787" s="1335"/>
      <c r="F787" s="1352"/>
      <c r="G787" s="1352"/>
      <c r="H787" s="1359"/>
    </row>
    <row r="788" spans="1:13" x14ac:dyDescent="0.25">
      <c r="A788" s="195"/>
      <c r="B788" s="195"/>
      <c r="C788" s="808"/>
      <c r="D788" s="194"/>
      <c r="E788" s="195"/>
      <c r="F788" s="860"/>
      <c r="G788" s="860"/>
      <c r="H788" s="861"/>
    </row>
    <row r="789" spans="1:13" x14ac:dyDescent="0.25">
      <c r="A789" s="197"/>
      <c r="B789" s="197"/>
      <c r="C789" s="810"/>
      <c r="D789" s="196" t="s">
        <v>160</v>
      </c>
      <c r="E789" s="197" t="s">
        <v>197</v>
      </c>
      <c r="F789" s="815">
        <v>0</v>
      </c>
      <c r="G789" s="815">
        <v>0</v>
      </c>
      <c r="H789" s="862">
        <v>0</v>
      </c>
    </row>
    <row r="790" spans="1:13" x14ac:dyDescent="0.25">
      <c r="A790" s="197" t="s">
        <v>390</v>
      </c>
      <c r="B790" s="197" t="s">
        <v>391</v>
      </c>
      <c r="C790" s="810" t="s">
        <v>294</v>
      </c>
      <c r="D790" s="196" t="s">
        <v>8</v>
      </c>
      <c r="E790" s="197" t="s">
        <v>197</v>
      </c>
      <c r="F790" s="815">
        <v>0</v>
      </c>
      <c r="G790" s="815">
        <v>0</v>
      </c>
      <c r="H790" s="862">
        <v>0</v>
      </c>
    </row>
    <row r="791" spans="1:13" x14ac:dyDescent="0.25">
      <c r="A791" s="197"/>
      <c r="B791" s="197"/>
      <c r="C791" s="810"/>
      <c r="D791" s="196" t="s">
        <v>9</v>
      </c>
      <c r="E791" s="197" t="s">
        <v>197</v>
      </c>
      <c r="F791" s="815">
        <v>0</v>
      </c>
      <c r="G791" s="815">
        <v>0</v>
      </c>
      <c r="H791" s="862">
        <v>0</v>
      </c>
      <c r="I791" s="141"/>
    </row>
    <row r="792" spans="1:13" x14ac:dyDescent="0.25">
      <c r="A792" s="197"/>
      <c r="B792" s="197"/>
      <c r="C792" s="810"/>
      <c r="D792" s="196"/>
      <c r="E792" s="197"/>
      <c r="F792" s="815"/>
      <c r="G792" s="815"/>
      <c r="H792" s="862"/>
      <c r="I792" s="141"/>
    </row>
    <row r="793" spans="1:13" x14ac:dyDescent="0.25">
      <c r="A793" s="197"/>
      <c r="B793" s="197"/>
      <c r="C793" s="810"/>
      <c r="D793" s="196" t="s">
        <v>159</v>
      </c>
      <c r="E793" s="197" t="s">
        <v>197</v>
      </c>
      <c r="F793" s="815">
        <v>0</v>
      </c>
      <c r="G793" s="815">
        <v>0</v>
      </c>
      <c r="H793" s="862">
        <v>0</v>
      </c>
      <c r="I793" s="141"/>
      <c r="J793" s="46"/>
      <c r="K793" s="46"/>
      <c r="L793" s="46"/>
    </row>
    <row r="794" spans="1:13" x14ac:dyDescent="0.25">
      <c r="A794" s="197"/>
      <c r="B794" s="197"/>
      <c r="C794" s="810" t="s">
        <v>307</v>
      </c>
      <c r="D794" s="196" t="s">
        <v>8</v>
      </c>
      <c r="E794" s="197" t="s">
        <v>197</v>
      </c>
      <c r="F794" s="815">
        <v>0</v>
      </c>
      <c r="G794" s="815">
        <v>0</v>
      </c>
      <c r="H794" s="862">
        <v>0</v>
      </c>
      <c r="J794" s="33"/>
      <c r="K794" s="33"/>
      <c r="L794" s="33"/>
    </row>
    <row r="795" spans="1:13" x14ac:dyDescent="0.25">
      <c r="A795" s="197"/>
      <c r="B795" s="197"/>
      <c r="C795" s="810"/>
      <c r="D795" s="196" t="s">
        <v>9</v>
      </c>
      <c r="E795" s="197" t="s">
        <v>197</v>
      </c>
      <c r="F795" s="815">
        <v>0</v>
      </c>
      <c r="G795" s="815">
        <v>0</v>
      </c>
      <c r="H795" s="862">
        <v>0</v>
      </c>
    </row>
    <row r="796" spans="1:13" x14ac:dyDescent="0.25">
      <c r="A796" s="197"/>
      <c r="B796" s="197"/>
      <c r="C796" s="810"/>
      <c r="D796" s="196"/>
      <c r="E796" s="197"/>
      <c r="F796" s="949"/>
      <c r="G796" s="949"/>
      <c r="H796" s="950"/>
    </row>
    <row r="797" spans="1:13" x14ac:dyDescent="0.25">
      <c r="A797" s="199"/>
      <c r="B797" s="199"/>
      <c r="C797" s="816"/>
      <c r="D797" s="817" t="s">
        <v>7</v>
      </c>
      <c r="E797" s="199"/>
      <c r="F797" s="1137">
        <v>671</v>
      </c>
      <c r="G797" s="1137">
        <v>484</v>
      </c>
      <c r="H797" s="1138">
        <v>815</v>
      </c>
      <c r="I797" s="135" t="s">
        <v>355</v>
      </c>
      <c r="J797" s="1306"/>
      <c r="K797" s="1306"/>
      <c r="L797" s="1306"/>
      <c r="M797" s="32"/>
    </row>
    <row r="798" spans="1:13" x14ac:dyDescent="0.25">
      <c r="A798" s="197"/>
      <c r="B798" s="197"/>
      <c r="C798" s="810" t="s">
        <v>46</v>
      </c>
      <c r="D798" s="196" t="s">
        <v>98</v>
      </c>
      <c r="E798" s="197"/>
      <c r="F798" s="37">
        <v>6.4</v>
      </c>
      <c r="G798" s="37">
        <v>4.4000000000000004</v>
      </c>
      <c r="H798" s="38">
        <v>7.4</v>
      </c>
      <c r="J798" s="132"/>
      <c r="K798" s="132"/>
      <c r="L798" s="132"/>
      <c r="M798" s="32"/>
    </row>
    <row r="799" spans="1:13" x14ac:dyDescent="0.25">
      <c r="A799" s="198"/>
      <c r="B799" s="198"/>
      <c r="C799" s="1139"/>
      <c r="D799" s="813" t="s">
        <v>9</v>
      </c>
      <c r="E799" s="198"/>
      <c r="F799" s="37">
        <v>3.2</v>
      </c>
      <c r="G799" s="37">
        <v>2.2000000000000002</v>
      </c>
      <c r="H799" s="38">
        <v>3.5</v>
      </c>
      <c r="J799" s="141"/>
      <c r="K799" s="141"/>
      <c r="L799" s="141"/>
      <c r="M799" s="32"/>
    </row>
    <row r="800" spans="1:13" x14ac:dyDescent="0.25">
      <c r="A800" s="197"/>
      <c r="B800" s="197"/>
      <c r="C800" s="213" t="s">
        <v>289</v>
      </c>
      <c r="D800" s="196" t="s">
        <v>160</v>
      </c>
      <c r="E800" s="197"/>
      <c r="F800" s="815"/>
      <c r="G800" s="815"/>
      <c r="H800" s="862"/>
      <c r="J800" s="141"/>
      <c r="K800" s="141"/>
      <c r="L800" s="141"/>
    </row>
    <row r="801" spans="1:12" x14ac:dyDescent="0.25">
      <c r="A801" s="247"/>
      <c r="B801" s="247"/>
      <c r="C801" s="816" t="s">
        <v>33</v>
      </c>
      <c r="D801" s="1140"/>
      <c r="E801" s="247"/>
      <c r="F801" s="1141"/>
      <c r="G801" s="1141"/>
      <c r="H801" s="1142"/>
      <c r="J801" s="141"/>
      <c r="K801" s="141"/>
      <c r="L801" s="141"/>
    </row>
    <row r="802" spans="1:12" x14ac:dyDescent="0.25">
      <c r="A802" s="199"/>
      <c r="B802" s="199"/>
      <c r="C802" s="248" t="s">
        <v>34</v>
      </c>
      <c r="D802" s="817" t="s">
        <v>148</v>
      </c>
      <c r="E802" s="199" t="s">
        <v>197</v>
      </c>
      <c r="F802" s="1143">
        <v>0</v>
      </c>
      <c r="G802" s="1143">
        <v>0</v>
      </c>
      <c r="H802" s="1144">
        <v>0</v>
      </c>
      <c r="J802" s="141"/>
      <c r="K802" s="141"/>
      <c r="L802" s="141"/>
    </row>
    <row r="803" spans="1:12" x14ac:dyDescent="0.25">
      <c r="A803" s="197"/>
      <c r="B803" s="197"/>
      <c r="C803" s="248" t="s">
        <v>34</v>
      </c>
      <c r="D803" s="817" t="s">
        <v>212</v>
      </c>
      <c r="E803" s="197"/>
      <c r="F803" s="644">
        <v>6.3</v>
      </c>
      <c r="G803" s="644">
        <v>6</v>
      </c>
      <c r="H803" s="645">
        <v>6</v>
      </c>
      <c r="J803" s="141"/>
      <c r="K803" s="141"/>
      <c r="L803" s="141"/>
    </row>
    <row r="804" spans="1:12" ht="16.5" thickBot="1" x14ac:dyDescent="0.3">
      <c r="A804" s="203"/>
      <c r="B804" s="203"/>
      <c r="C804" s="249"/>
      <c r="D804" s="202"/>
      <c r="E804" s="203"/>
      <c r="F804" s="1063"/>
      <c r="G804" s="1063"/>
      <c r="H804" s="1064"/>
      <c r="J804" s="141"/>
      <c r="K804" s="141"/>
      <c r="L804" s="141"/>
    </row>
    <row r="805" spans="1:12" ht="16.5" thickBot="1" x14ac:dyDescent="0.3">
      <c r="A805" s="239"/>
      <c r="B805" s="239"/>
      <c r="C805" s="214" t="s">
        <v>211</v>
      </c>
      <c r="D805" s="238"/>
      <c r="E805" s="239"/>
      <c r="F805" s="780"/>
      <c r="G805" s="780"/>
      <c r="H805" s="781"/>
      <c r="J805" s="141"/>
      <c r="K805" s="141"/>
      <c r="L805" s="141"/>
    </row>
    <row r="806" spans="1:12" x14ac:dyDescent="0.25">
      <c r="A806" s="155"/>
      <c r="B806" s="155"/>
      <c r="C806" s="286"/>
      <c r="D806" s="159"/>
      <c r="E806" s="155"/>
      <c r="F806" s="169"/>
      <c r="G806" s="169"/>
      <c r="H806" s="769"/>
      <c r="J806" s="141"/>
      <c r="K806" s="141"/>
      <c r="L806" s="141"/>
    </row>
    <row r="807" spans="1:12" ht="16.5" thickBot="1" x14ac:dyDescent="0.3">
      <c r="A807" s="155"/>
      <c r="B807" s="155"/>
      <c r="C807" s="884" t="s">
        <v>256</v>
      </c>
      <c r="D807" s="159"/>
      <c r="E807" s="155"/>
      <c r="F807" s="169"/>
      <c r="G807" s="169"/>
      <c r="H807" s="769"/>
      <c r="J807" s="141"/>
      <c r="K807" s="141"/>
      <c r="L807" s="141"/>
    </row>
    <row r="808" spans="1:12" ht="15" customHeight="1" x14ac:dyDescent="0.25">
      <c r="A808" s="1334"/>
      <c r="B808" s="1334"/>
      <c r="C808" s="1353" t="s">
        <v>127</v>
      </c>
      <c r="D808" s="1145" t="s">
        <v>2</v>
      </c>
      <c r="E808" s="1382" t="s">
        <v>128</v>
      </c>
      <c r="F808" s="1345" t="s">
        <v>414</v>
      </c>
      <c r="G808" s="1346"/>
      <c r="H808" s="1347"/>
      <c r="J808" s="141"/>
      <c r="K808" s="141"/>
      <c r="L808" s="141"/>
    </row>
    <row r="809" spans="1:12" x14ac:dyDescent="0.25">
      <c r="A809" s="1335"/>
      <c r="B809" s="1335"/>
      <c r="C809" s="1354"/>
      <c r="D809" s="1146" t="s">
        <v>3</v>
      </c>
      <c r="E809" s="1383"/>
      <c r="F809" s="1348" t="s">
        <v>5</v>
      </c>
      <c r="G809" s="1348" t="s">
        <v>6</v>
      </c>
      <c r="H809" s="1358" t="s">
        <v>405</v>
      </c>
      <c r="J809" s="112"/>
      <c r="K809" s="112"/>
      <c r="L809" s="112"/>
    </row>
    <row r="810" spans="1:12" ht="16.5" thickBot="1" x14ac:dyDescent="0.3">
      <c r="A810" s="1336"/>
      <c r="B810" s="1336"/>
      <c r="C810" s="1357"/>
      <c r="D810" s="1147" t="s">
        <v>4</v>
      </c>
      <c r="E810" s="1384"/>
      <c r="F810" s="1349"/>
      <c r="G810" s="1349"/>
      <c r="H810" s="1376"/>
      <c r="J810" s="141"/>
      <c r="K810" s="141"/>
      <c r="L810" s="141"/>
    </row>
    <row r="811" spans="1:12" x14ac:dyDescent="0.25">
      <c r="A811" s="195"/>
      <c r="B811" s="195"/>
      <c r="C811" s="808"/>
      <c r="D811" s="195" t="s">
        <v>151</v>
      </c>
      <c r="E811" s="195"/>
      <c r="F811" s="815">
        <v>44.61</v>
      </c>
      <c r="G811" s="815">
        <v>5.45</v>
      </c>
      <c r="H811" s="815">
        <v>16.55</v>
      </c>
      <c r="J811" s="132"/>
      <c r="K811" s="132"/>
      <c r="L811" s="132"/>
    </row>
    <row r="812" spans="1:12" x14ac:dyDescent="0.25">
      <c r="A812" s="197" t="s">
        <v>390</v>
      </c>
      <c r="B812" s="197" t="s">
        <v>391</v>
      </c>
      <c r="C812" s="810" t="s">
        <v>324</v>
      </c>
      <c r="D812" s="197" t="s">
        <v>8</v>
      </c>
      <c r="E812" s="197"/>
      <c r="F812" s="815">
        <v>8</v>
      </c>
      <c r="G812" s="815">
        <v>1</v>
      </c>
      <c r="H812" s="815">
        <v>3</v>
      </c>
      <c r="J812" s="33"/>
      <c r="K812" s="33"/>
      <c r="L812" s="33"/>
    </row>
    <row r="813" spans="1:12" x14ac:dyDescent="0.25">
      <c r="A813" s="197"/>
      <c r="B813" s="197"/>
      <c r="C813" s="810"/>
      <c r="D813" s="197" t="s">
        <v>9</v>
      </c>
      <c r="E813" s="197"/>
      <c r="F813" s="815">
        <v>4</v>
      </c>
      <c r="G813" s="815">
        <v>0.5</v>
      </c>
      <c r="H813" s="815">
        <v>1.5</v>
      </c>
      <c r="J813" s="33"/>
      <c r="K813" s="33"/>
      <c r="L813" s="33"/>
    </row>
    <row r="814" spans="1:12" x14ac:dyDescent="0.25">
      <c r="A814" s="197"/>
      <c r="B814" s="197"/>
      <c r="C814" s="810"/>
      <c r="D814" s="197"/>
      <c r="E814" s="197"/>
      <c r="F814" s="924"/>
      <c r="G814" s="815"/>
      <c r="H814" s="925"/>
      <c r="J814" s="141"/>
      <c r="K814" s="141"/>
      <c r="L814" s="141"/>
    </row>
    <row r="815" spans="1:12" x14ac:dyDescent="0.25">
      <c r="A815" s="197"/>
      <c r="B815" s="197"/>
      <c r="C815" s="816"/>
      <c r="D815" s="199" t="s">
        <v>151</v>
      </c>
      <c r="E815" s="197"/>
      <c r="F815" s="924">
        <v>-32</v>
      </c>
      <c r="G815" s="815">
        <v>9</v>
      </c>
      <c r="H815" s="925">
        <v>-1</v>
      </c>
      <c r="J815" s="132"/>
      <c r="K815" s="132"/>
      <c r="L815" s="132"/>
    </row>
    <row r="816" spans="1:12" x14ac:dyDescent="0.25">
      <c r="A816" s="197"/>
      <c r="B816" s="197"/>
      <c r="C816" s="810" t="s">
        <v>325</v>
      </c>
      <c r="D816" s="197" t="s">
        <v>8</v>
      </c>
      <c r="E816" s="197"/>
      <c r="F816" s="815">
        <v>-5.7</v>
      </c>
      <c r="G816" s="815">
        <v>1.6</v>
      </c>
      <c r="H816" s="862">
        <v>-0.2</v>
      </c>
      <c r="J816" s="33"/>
      <c r="K816" s="33"/>
      <c r="L816" s="33"/>
    </row>
    <row r="817" spans="1:12" ht="16.5" thickBot="1" x14ac:dyDescent="0.3">
      <c r="A817" s="197"/>
      <c r="B817" s="197"/>
      <c r="C817" s="201"/>
      <c r="D817" s="203" t="s">
        <v>9</v>
      </c>
      <c r="E817" s="203"/>
      <c r="F817" s="867">
        <v>2.85</v>
      </c>
      <c r="G817" s="867">
        <v>0.8</v>
      </c>
      <c r="H817" s="875">
        <v>0.1</v>
      </c>
      <c r="J817" s="329"/>
      <c r="K817" s="329"/>
      <c r="L817" s="329"/>
    </row>
    <row r="818" spans="1:12" x14ac:dyDescent="0.25">
      <c r="A818" s="197"/>
      <c r="B818" s="197"/>
      <c r="C818" s="816"/>
      <c r="D818" s="199"/>
      <c r="E818" s="199"/>
      <c r="F818" s="1148"/>
      <c r="G818" s="949"/>
      <c r="H818" s="1149"/>
      <c r="J818" s="141"/>
      <c r="K818" s="141"/>
      <c r="L818" s="141"/>
    </row>
    <row r="819" spans="1:12" x14ac:dyDescent="0.25">
      <c r="A819" s="197"/>
      <c r="B819" s="197"/>
      <c r="C819" s="810"/>
      <c r="D819" s="197" t="s">
        <v>7</v>
      </c>
      <c r="E819" s="197"/>
      <c r="F819" s="938">
        <v>0</v>
      </c>
      <c r="G819" s="815">
        <v>0</v>
      </c>
      <c r="H819" s="925">
        <v>0</v>
      </c>
      <c r="J819" s="132"/>
      <c r="K819" s="132"/>
      <c r="L819" s="132"/>
    </row>
    <row r="820" spans="1:12" x14ac:dyDescent="0.25">
      <c r="A820" s="197"/>
      <c r="B820" s="197"/>
      <c r="C820" s="810">
        <v>10</v>
      </c>
      <c r="D820" s="197" t="s">
        <v>8</v>
      </c>
      <c r="E820" s="197"/>
      <c r="F820" s="938">
        <v>0</v>
      </c>
      <c r="G820" s="815">
        <v>0</v>
      </c>
      <c r="H820" s="925">
        <v>0</v>
      </c>
      <c r="J820" s="132"/>
      <c r="K820" s="132"/>
      <c r="L820" s="132"/>
    </row>
    <row r="821" spans="1:12" x14ac:dyDescent="0.25">
      <c r="A821" s="197"/>
      <c r="B821" s="197"/>
      <c r="C821" s="810"/>
      <c r="D821" s="197" t="s">
        <v>9</v>
      </c>
      <c r="E821" s="197"/>
      <c r="F821" s="938">
        <v>0</v>
      </c>
      <c r="G821" s="815">
        <v>0</v>
      </c>
      <c r="H821" s="925">
        <v>0</v>
      </c>
      <c r="J821" s="132"/>
      <c r="K821" s="132"/>
      <c r="L821" s="132"/>
    </row>
    <row r="822" spans="1:12" x14ac:dyDescent="0.25">
      <c r="A822" s="197"/>
      <c r="B822" s="197"/>
      <c r="C822" s="810" t="s">
        <v>10</v>
      </c>
      <c r="D822" s="197" t="s">
        <v>7</v>
      </c>
      <c r="E822" s="197"/>
      <c r="F822" s="991">
        <v>2</v>
      </c>
      <c r="G822" s="991">
        <v>2</v>
      </c>
      <c r="H822" s="1150">
        <v>2</v>
      </c>
      <c r="J822" s="138"/>
      <c r="K822" s="138"/>
      <c r="L822" s="138"/>
    </row>
    <row r="823" spans="1:12" x14ac:dyDescent="0.25">
      <c r="A823" s="197"/>
      <c r="B823" s="197"/>
      <c r="C823" s="810">
        <v>35</v>
      </c>
      <c r="D823" s="197" t="s">
        <v>8</v>
      </c>
      <c r="E823" s="197"/>
      <c r="F823" s="930">
        <v>0.1</v>
      </c>
      <c r="G823" s="930">
        <v>0.1</v>
      </c>
      <c r="H823" s="129">
        <v>0.1</v>
      </c>
      <c r="J823" s="132"/>
      <c r="K823" s="132"/>
      <c r="L823" s="132"/>
    </row>
    <row r="824" spans="1:12" x14ac:dyDescent="0.25">
      <c r="A824" s="197"/>
      <c r="B824" s="197"/>
      <c r="C824" s="810"/>
      <c r="D824" s="197" t="s">
        <v>9</v>
      </c>
      <c r="E824" s="197"/>
      <c r="F824" s="930">
        <v>0.5</v>
      </c>
      <c r="G824" s="930">
        <v>0.5</v>
      </c>
      <c r="H824" s="129">
        <v>0.3</v>
      </c>
      <c r="J824" s="144"/>
      <c r="K824" s="144"/>
      <c r="L824" s="144"/>
    </row>
    <row r="825" spans="1:12" ht="16.5" thickBot="1" x14ac:dyDescent="0.3">
      <c r="A825" s="203"/>
      <c r="B825" s="203"/>
      <c r="C825" s="812">
        <v>110</v>
      </c>
      <c r="D825" s="198" t="s">
        <v>7</v>
      </c>
      <c r="E825" s="198"/>
      <c r="F825" s="943">
        <v>0.6</v>
      </c>
      <c r="G825" s="943">
        <v>0.61</v>
      </c>
      <c r="H825" s="944">
        <v>0.61</v>
      </c>
      <c r="J825" s="138"/>
      <c r="K825" s="138"/>
      <c r="L825" s="138"/>
    </row>
    <row r="826" spans="1:12" ht="16.5" thickBot="1" x14ac:dyDescent="0.3">
      <c r="A826" s="233"/>
      <c r="B826" s="233"/>
      <c r="C826" s="945" t="s">
        <v>131</v>
      </c>
      <c r="D826" s="946" t="s">
        <v>121</v>
      </c>
      <c r="E826" s="233"/>
      <c r="F826" s="1151">
        <v>0</v>
      </c>
      <c r="G826" s="947">
        <v>0</v>
      </c>
      <c r="H826" s="1152">
        <v>0</v>
      </c>
      <c r="J826" s="1329" t="s">
        <v>183</v>
      </c>
      <c r="K826" s="1330"/>
      <c r="L826" s="1331"/>
    </row>
    <row r="827" spans="1:12" ht="16.5" thickBot="1" x14ac:dyDescent="0.3">
      <c r="A827" s="197"/>
      <c r="B827" s="197"/>
      <c r="C827" s="810" t="s">
        <v>92</v>
      </c>
      <c r="D827" s="197"/>
      <c r="E827" s="197"/>
      <c r="F827" s="938"/>
      <c r="G827" s="815"/>
      <c r="H827" s="925"/>
      <c r="J827" s="666" t="s">
        <v>5</v>
      </c>
      <c r="K827" s="657" t="s">
        <v>6</v>
      </c>
      <c r="L827" s="1297" t="s">
        <v>405</v>
      </c>
    </row>
    <row r="828" spans="1:12" x14ac:dyDescent="0.25">
      <c r="A828" s="197"/>
      <c r="B828" s="197"/>
      <c r="C828" s="1083" t="s">
        <v>63</v>
      </c>
      <c r="D828" s="197" t="s">
        <v>7</v>
      </c>
      <c r="E828" s="197"/>
      <c r="F828" s="815">
        <v>9.5</v>
      </c>
      <c r="G828" s="815">
        <v>12</v>
      </c>
      <c r="H828" s="862">
        <v>12</v>
      </c>
      <c r="I828" s="135" t="s">
        <v>355</v>
      </c>
      <c r="J828" s="146">
        <v>0.15</v>
      </c>
      <c r="K828" s="663">
        <v>0.18</v>
      </c>
      <c r="L828" s="147">
        <v>0.18</v>
      </c>
    </row>
    <row r="829" spans="1:12" x14ac:dyDescent="0.25">
      <c r="A829" s="197"/>
      <c r="B829" s="197"/>
      <c r="C829" s="1083" t="s">
        <v>69</v>
      </c>
      <c r="D829" s="197" t="s">
        <v>7</v>
      </c>
      <c r="E829" s="197"/>
      <c r="F829" s="815">
        <v>9</v>
      </c>
      <c r="G829" s="815">
        <v>9.5</v>
      </c>
      <c r="H829" s="862">
        <v>9</v>
      </c>
      <c r="I829" s="135" t="s">
        <v>363</v>
      </c>
      <c r="J829" s="282">
        <v>0.14000000000000001</v>
      </c>
      <c r="K829" s="658">
        <v>0.14000000000000001</v>
      </c>
      <c r="L829" s="284">
        <v>0.14000000000000001</v>
      </c>
    </row>
    <row r="830" spans="1:12" x14ac:dyDescent="0.25">
      <c r="A830" s="197"/>
      <c r="B830" s="197"/>
      <c r="C830" s="1083" t="s">
        <v>66</v>
      </c>
      <c r="D830" s="197" t="s">
        <v>7</v>
      </c>
      <c r="E830" s="197"/>
      <c r="F830" s="815">
        <v>6</v>
      </c>
      <c r="G830" s="815">
        <v>5.5</v>
      </c>
      <c r="H830" s="862">
        <v>6.5</v>
      </c>
      <c r="I830" s="135" t="s">
        <v>363</v>
      </c>
      <c r="J830" s="282">
        <v>0.09</v>
      </c>
      <c r="K830" s="658">
        <v>0.08</v>
      </c>
      <c r="L830" s="284">
        <v>0.1</v>
      </c>
    </row>
    <row r="831" spans="1:12" x14ac:dyDescent="0.25">
      <c r="A831" s="197"/>
      <c r="B831" s="197"/>
      <c r="C831" s="1083" t="s">
        <v>64</v>
      </c>
      <c r="D831" s="197" t="s">
        <v>7</v>
      </c>
      <c r="E831" s="197"/>
      <c r="F831" s="815">
        <v>18.5</v>
      </c>
      <c r="G831" s="815">
        <v>26</v>
      </c>
      <c r="H831" s="862">
        <v>31</v>
      </c>
      <c r="I831" s="135" t="s">
        <v>355</v>
      </c>
      <c r="J831" s="282">
        <v>0.28999999999999998</v>
      </c>
      <c r="K831" s="658">
        <v>0.39</v>
      </c>
      <c r="L831" s="284">
        <v>0.47</v>
      </c>
    </row>
    <row r="832" spans="1:12" x14ac:dyDescent="0.25">
      <c r="A832" s="197"/>
      <c r="B832" s="197"/>
      <c r="C832" s="1083" t="s">
        <v>65</v>
      </c>
      <c r="D832" s="197" t="s">
        <v>7</v>
      </c>
      <c r="E832" s="197"/>
      <c r="F832" s="815">
        <v>11.5</v>
      </c>
      <c r="G832" s="815">
        <v>14</v>
      </c>
      <c r="H832" s="862">
        <v>14</v>
      </c>
      <c r="I832" s="135" t="s">
        <v>355</v>
      </c>
      <c r="J832" s="282">
        <v>0.18</v>
      </c>
      <c r="K832" s="658">
        <v>0.21</v>
      </c>
      <c r="L832" s="284">
        <v>0.21</v>
      </c>
    </row>
    <row r="833" spans="1:12" ht="16.5" thickBot="1" x14ac:dyDescent="0.3">
      <c r="A833" s="197"/>
      <c r="B833" s="197"/>
      <c r="C833" s="1088" t="s">
        <v>62</v>
      </c>
      <c r="D833" s="197" t="s">
        <v>7</v>
      </c>
      <c r="E833" s="198"/>
      <c r="F833" s="943">
        <v>23</v>
      </c>
      <c r="G833" s="943">
        <v>20</v>
      </c>
      <c r="H833" s="944">
        <v>22.5</v>
      </c>
      <c r="I833" s="135" t="s">
        <v>355</v>
      </c>
      <c r="J833" s="283">
        <v>0.36</v>
      </c>
      <c r="K833" s="665">
        <v>0.3</v>
      </c>
      <c r="L833" s="285">
        <v>0.34</v>
      </c>
    </row>
    <row r="834" spans="1:12" ht="16.5" thickBot="1" x14ac:dyDescent="0.3">
      <c r="A834" s="232"/>
      <c r="B834" s="232"/>
      <c r="C834" s="952" t="s">
        <v>187</v>
      </c>
      <c r="D834" s="232"/>
      <c r="E834" s="232"/>
      <c r="F834" s="1130">
        <v>77.5</v>
      </c>
      <c r="G834" s="828">
        <v>87</v>
      </c>
      <c r="H834" s="1133">
        <v>95</v>
      </c>
      <c r="J834" s="270">
        <v>1.21</v>
      </c>
      <c r="K834" s="271">
        <v>1.3</v>
      </c>
      <c r="L834" s="272">
        <v>1.44</v>
      </c>
    </row>
    <row r="835" spans="1:12" ht="16.5" thickBot="1" x14ac:dyDescent="0.3">
      <c r="A835" s="242"/>
      <c r="B835" s="242"/>
      <c r="C835" s="830" t="s">
        <v>11</v>
      </c>
      <c r="D835" s="242"/>
      <c r="E835" s="242"/>
      <c r="F835" s="1153"/>
      <c r="G835" s="831"/>
      <c r="H835" s="1154"/>
    </row>
    <row r="836" spans="1:12" x14ac:dyDescent="0.25">
      <c r="A836" s="195"/>
      <c r="B836" s="195"/>
      <c r="C836" s="808"/>
      <c r="D836" s="195"/>
      <c r="E836" s="195"/>
      <c r="F836" s="1131"/>
      <c r="G836" s="873"/>
      <c r="H836" s="805"/>
    </row>
    <row r="837" spans="1:12" x14ac:dyDescent="0.25">
      <c r="A837" s="197"/>
      <c r="B837" s="197"/>
      <c r="C837" s="810"/>
      <c r="D837" s="197" t="s">
        <v>7</v>
      </c>
      <c r="E837" s="197"/>
      <c r="F837" s="938">
        <v>132</v>
      </c>
      <c r="G837" s="815">
        <v>152</v>
      </c>
      <c r="H837" s="925">
        <v>165</v>
      </c>
      <c r="J837" s="138"/>
      <c r="K837" s="138"/>
      <c r="L837" s="138"/>
    </row>
    <row r="838" spans="1:12" x14ac:dyDescent="0.25">
      <c r="A838" s="197"/>
      <c r="B838" s="197"/>
      <c r="C838" s="810">
        <v>10</v>
      </c>
      <c r="D838" s="197" t="s">
        <v>8</v>
      </c>
      <c r="E838" s="197"/>
      <c r="F838" s="938">
        <v>2.1</v>
      </c>
      <c r="G838" s="815">
        <v>2.2999999999999998</v>
      </c>
      <c r="H838" s="925">
        <v>2.5</v>
      </c>
      <c r="J838" s="749"/>
      <c r="K838" s="141"/>
      <c r="L838" s="141"/>
    </row>
    <row r="839" spans="1:12" x14ac:dyDescent="0.25">
      <c r="A839" s="197"/>
      <c r="B839" s="197"/>
      <c r="C839" s="810"/>
      <c r="D839" s="197" t="s">
        <v>9</v>
      </c>
      <c r="E839" s="197"/>
      <c r="F839" s="938">
        <v>1.1000000000000001</v>
      </c>
      <c r="G839" s="815">
        <v>1.1499999999999999</v>
      </c>
      <c r="H839" s="925">
        <v>1.25</v>
      </c>
      <c r="J839" s="141"/>
      <c r="K839" s="141"/>
      <c r="L839" s="141"/>
    </row>
    <row r="840" spans="1:12" x14ac:dyDescent="0.25">
      <c r="A840" s="197"/>
      <c r="B840" s="197"/>
      <c r="C840" s="810" t="s">
        <v>222</v>
      </c>
      <c r="D840" s="197" t="s">
        <v>7</v>
      </c>
      <c r="E840" s="197"/>
      <c r="F840" s="991">
        <v>1</v>
      </c>
      <c r="G840" s="991">
        <v>2</v>
      </c>
      <c r="H840" s="1150">
        <v>2</v>
      </c>
      <c r="J840" s="138"/>
      <c r="K840" s="138"/>
      <c r="L840" s="138"/>
    </row>
    <row r="841" spans="1:12" x14ac:dyDescent="0.25">
      <c r="A841" s="197"/>
      <c r="B841" s="197"/>
      <c r="C841" s="810">
        <v>35</v>
      </c>
      <c r="D841" s="197" t="s">
        <v>8</v>
      </c>
      <c r="E841" s="197"/>
      <c r="F841" s="930">
        <v>0.2</v>
      </c>
      <c r="G841" s="930">
        <v>0.1</v>
      </c>
      <c r="H841" s="129">
        <v>0.1</v>
      </c>
      <c r="J841" s="141"/>
      <c r="K841" s="141"/>
      <c r="L841" s="141"/>
    </row>
    <row r="842" spans="1:12" x14ac:dyDescent="0.25">
      <c r="A842" s="197"/>
      <c r="B842" s="197"/>
      <c r="C842" s="810"/>
      <c r="D842" s="197" t="s">
        <v>9</v>
      </c>
      <c r="E842" s="197"/>
      <c r="F842" s="930">
        <v>0.5</v>
      </c>
      <c r="G842" s="930">
        <v>0.5</v>
      </c>
      <c r="H842" s="129">
        <v>0.3</v>
      </c>
    </row>
    <row r="843" spans="1:12" ht="16.5" thickBot="1" x14ac:dyDescent="0.3">
      <c r="A843" s="197"/>
      <c r="B843" s="197"/>
      <c r="C843" s="810">
        <v>110</v>
      </c>
      <c r="D843" s="197" t="s">
        <v>7</v>
      </c>
      <c r="E843" s="197"/>
      <c r="F843" s="938">
        <v>12.01</v>
      </c>
      <c r="G843" s="938">
        <v>13.83</v>
      </c>
      <c r="H843" s="862">
        <v>14.96</v>
      </c>
      <c r="J843" s="138"/>
      <c r="K843" s="138"/>
      <c r="L843" s="138"/>
    </row>
    <row r="844" spans="1:12" ht="16.5" thickBot="1" x14ac:dyDescent="0.3">
      <c r="A844" s="197"/>
      <c r="B844" s="197"/>
      <c r="C844" s="945" t="s">
        <v>132</v>
      </c>
      <c r="D844" s="946" t="s">
        <v>121</v>
      </c>
      <c r="E844" s="233"/>
      <c r="F844" s="1151">
        <v>-0.01</v>
      </c>
      <c r="G844" s="1151">
        <v>0</v>
      </c>
      <c r="H844" s="1151">
        <v>0</v>
      </c>
      <c r="J844" s="1329" t="s">
        <v>183</v>
      </c>
      <c r="K844" s="1330"/>
      <c r="L844" s="1331"/>
    </row>
    <row r="845" spans="1:12" ht="16.5" thickBot="1" x14ac:dyDescent="0.3">
      <c r="A845" s="197"/>
      <c r="B845" s="197"/>
      <c r="C845" s="810" t="s">
        <v>91</v>
      </c>
      <c r="D845" s="197"/>
      <c r="E845" s="197"/>
      <c r="F845" s="938"/>
      <c r="G845" s="938"/>
      <c r="H845" s="862"/>
      <c r="J845" s="666" t="s">
        <v>5</v>
      </c>
      <c r="K845" s="657" t="s">
        <v>6</v>
      </c>
      <c r="L845" s="1297" t="s">
        <v>405</v>
      </c>
    </row>
    <row r="846" spans="1:12" x14ac:dyDescent="0.25">
      <c r="A846" s="197"/>
      <c r="B846" s="197"/>
      <c r="C846" s="1083" t="s">
        <v>71</v>
      </c>
      <c r="D846" s="197" t="s">
        <v>7</v>
      </c>
      <c r="E846" s="197"/>
      <c r="F846" s="938">
        <v>0</v>
      </c>
      <c r="G846" s="938">
        <v>0</v>
      </c>
      <c r="H846" s="862">
        <v>0</v>
      </c>
      <c r="I846" s="135" t="s">
        <v>355</v>
      </c>
      <c r="J846" s="146">
        <v>0</v>
      </c>
      <c r="K846" s="663">
        <v>0</v>
      </c>
      <c r="L846" s="147">
        <v>0</v>
      </c>
    </row>
    <row r="847" spans="1:12" x14ac:dyDescent="0.25">
      <c r="A847" s="197"/>
      <c r="B847" s="197"/>
      <c r="C847" s="1083" t="s">
        <v>81</v>
      </c>
      <c r="D847" s="197" t="s">
        <v>7</v>
      </c>
      <c r="E847" s="197"/>
      <c r="F847" s="938">
        <v>1</v>
      </c>
      <c r="G847" s="938">
        <v>1.5</v>
      </c>
      <c r="H847" s="862">
        <v>1.5</v>
      </c>
      <c r="I847" s="135" t="s">
        <v>355</v>
      </c>
      <c r="J847" s="282">
        <v>0.02</v>
      </c>
      <c r="K847" s="658">
        <v>0.02</v>
      </c>
      <c r="L847" s="284">
        <v>0.02</v>
      </c>
    </row>
    <row r="848" spans="1:12" x14ac:dyDescent="0.25">
      <c r="A848" s="197"/>
      <c r="B848" s="197"/>
      <c r="C848" s="1083" t="s">
        <v>68</v>
      </c>
      <c r="D848" s="197" t="s">
        <v>7</v>
      </c>
      <c r="E848" s="197"/>
      <c r="F848" s="938">
        <v>9</v>
      </c>
      <c r="G848" s="938">
        <v>10</v>
      </c>
      <c r="H848" s="862">
        <v>12</v>
      </c>
      <c r="I848" s="135" t="s">
        <v>363</v>
      </c>
      <c r="J848" s="282">
        <v>0.14000000000000001</v>
      </c>
      <c r="K848" s="658">
        <v>0.15</v>
      </c>
      <c r="L848" s="284">
        <v>0.18</v>
      </c>
    </row>
    <row r="849" spans="1:12" x14ac:dyDescent="0.25">
      <c r="A849" s="197"/>
      <c r="B849" s="197"/>
      <c r="C849" s="1083" t="s">
        <v>77</v>
      </c>
      <c r="D849" s="197" t="s">
        <v>7</v>
      </c>
      <c r="E849" s="197"/>
      <c r="F849" s="938">
        <v>35</v>
      </c>
      <c r="G849" s="938">
        <v>42.5</v>
      </c>
      <c r="H849" s="862">
        <v>37</v>
      </c>
      <c r="I849" s="135" t="s">
        <v>363</v>
      </c>
      <c r="J849" s="282">
        <v>0.55000000000000004</v>
      </c>
      <c r="K849" s="658">
        <v>0.64</v>
      </c>
      <c r="L849" s="284">
        <v>0.56000000000000005</v>
      </c>
    </row>
    <row r="850" spans="1:12" x14ac:dyDescent="0.25">
      <c r="A850" s="197"/>
      <c r="B850" s="197"/>
      <c r="C850" s="1083" t="s">
        <v>67</v>
      </c>
      <c r="D850" s="197" t="s">
        <v>7</v>
      </c>
      <c r="E850" s="197"/>
      <c r="F850" s="938">
        <v>6</v>
      </c>
      <c r="G850" s="938">
        <v>4.5</v>
      </c>
      <c r="H850" s="862">
        <v>6.5</v>
      </c>
      <c r="I850" s="135" t="s">
        <v>363</v>
      </c>
      <c r="J850" s="282">
        <v>0.09</v>
      </c>
      <c r="K850" s="658">
        <v>7.0000000000000007E-2</v>
      </c>
      <c r="L850" s="284">
        <v>0.1</v>
      </c>
    </row>
    <row r="851" spans="1:12" ht="16.5" thickBot="1" x14ac:dyDescent="0.3">
      <c r="A851" s="199"/>
      <c r="B851" s="199"/>
      <c r="C851" s="1155" t="s">
        <v>78</v>
      </c>
      <c r="D851" s="205" t="s">
        <v>7</v>
      </c>
      <c r="E851" s="205"/>
      <c r="F851" s="1156">
        <v>6.5</v>
      </c>
      <c r="G851" s="1156">
        <v>6.5</v>
      </c>
      <c r="H851" s="1301">
        <v>9</v>
      </c>
      <c r="I851" s="135" t="s">
        <v>363</v>
      </c>
      <c r="J851" s="283">
        <v>0.1</v>
      </c>
      <c r="K851" s="665">
        <v>0.1</v>
      </c>
      <c r="L851" s="285">
        <v>0.14000000000000001</v>
      </c>
    </row>
    <row r="852" spans="1:12" ht="16.5" thickBot="1" x14ac:dyDescent="0.3">
      <c r="A852" s="232"/>
      <c r="B852" s="232"/>
      <c r="C852" s="952" t="s">
        <v>188</v>
      </c>
      <c r="D852" s="232"/>
      <c r="E852" s="232"/>
      <c r="F852" s="1130">
        <v>57.5</v>
      </c>
      <c r="G852" s="828">
        <v>65</v>
      </c>
      <c r="H852" s="1133">
        <v>66</v>
      </c>
      <c r="J852" s="270">
        <v>0.9</v>
      </c>
      <c r="K852" s="271">
        <v>0.98</v>
      </c>
      <c r="L852" s="272">
        <v>1</v>
      </c>
    </row>
    <row r="853" spans="1:12" ht="16.5" thickBot="1" x14ac:dyDescent="0.3">
      <c r="A853" s="232"/>
      <c r="B853" s="232"/>
      <c r="C853" s="952" t="s">
        <v>186</v>
      </c>
      <c r="D853" s="232"/>
      <c r="E853" s="232"/>
      <c r="F853" s="828">
        <v>135</v>
      </c>
      <c r="G853" s="828">
        <v>152</v>
      </c>
      <c r="H853" s="1133">
        <v>161</v>
      </c>
      <c r="I853" s="181"/>
      <c r="J853" s="270">
        <v>2.11</v>
      </c>
      <c r="K853" s="271">
        <v>2.2799999999999998</v>
      </c>
      <c r="L853" s="272">
        <v>2.44</v>
      </c>
    </row>
    <row r="854" spans="1:12" x14ac:dyDescent="0.25">
      <c r="A854" s="195"/>
      <c r="B854" s="195"/>
      <c r="C854" s="808"/>
      <c r="D854" s="195"/>
      <c r="E854" s="195"/>
      <c r="F854" s="1131"/>
      <c r="G854" s="873"/>
      <c r="H854" s="805"/>
    </row>
    <row r="855" spans="1:12" x14ac:dyDescent="0.25">
      <c r="A855" s="197"/>
      <c r="B855" s="197"/>
      <c r="C855" s="810" t="s">
        <v>13</v>
      </c>
      <c r="D855" s="197" t="s">
        <v>19</v>
      </c>
      <c r="E855" s="197"/>
      <c r="F855" s="811">
        <v>116</v>
      </c>
      <c r="G855" s="811">
        <v>115</v>
      </c>
      <c r="H855" s="811">
        <v>115</v>
      </c>
      <c r="J855" s="329"/>
      <c r="K855" s="329"/>
      <c r="L855" s="329"/>
    </row>
    <row r="856" spans="1:12" x14ac:dyDescent="0.25">
      <c r="A856" s="197"/>
      <c r="B856" s="197"/>
      <c r="C856" s="810"/>
      <c r="D856" s="197" t="s">
        <v>20</v>
      </c>
      <c r="E856" s="197"/>
      <c r="F856" s="811">
        <v>116</v>
      </c>
      <c r="G856" s="811">
        <v>115</v>
      </c>
      <c r="H856" s="811">
        <v>115</v>
      </c>
      <c r="J856" s="141"/>
      <c r="K856" s="141"/>
      <c r="L856" s="141"/>
    </row>
    <row r="857" spans="1:12" x14ac:dyDescent="0.25">
      <c r="A857" s="197"/>
      <c r="B857" s="197"/>
      <c r="C857" s="810" t="s">
        <v>16</v>
      </c>
      <c r="D857" s="197" t="s">
        <v>19</v>
      </c>
      <c r="E857" s="197"/>
      <c r="F857" s="845">
        <v>35</v>
      </c>
      <c r="G857" s="845">
        <v>35</v>
      </c>
      <c r="H857" s="1157">
        <v>35</v>
      </c>
      <c r="I857" s="141"/>
      <c r="J857" s="329"/>
      <c r="K857" s="329"/>
      <c r="L857" s="329"/>
    </row>
    <row r="858" spans="1:12" ht="16.5" thickBot="1" x14ac:dyDescent="0.3">
      <c r="A858" s="198"/>
      <c r="B858" s="198"/>
      <c r="C858" s="812"/>
      <c r="D858" s="198" t="s">
        <v>20</v>
      </c>
      <c r="E858" s="198"/>
      <c r="F858" s="1158">
        <v>35</v>
      </c>
      <c r="G858" s="1158">
        <v>35</v>
      </c>
      <c r="H858" s="1159">
        <v>35</v>
      </c>
      <c r="I858" s="141"/>
      <c r="J858" s="141"/>
      <c r="K858" s="141"/>
      <c r="L858" s="141"/>
    </row>
    <row r="859" spans="1:12" ht="16.5" thickBot="1" x14ac:dyDescent="0.3">
      <c r="A859" s="237"/>
      <c r="B859" s="237"/>
      <c r="C859" s="830" t="s">
        <v>17</v>
      </c>
      <c r="D859" s="206" t="s">
        <v>19</v>
      </c>
      <c r="E859" s="237"/>
      <c r="F859" s="1160">
        <v>10.3</v>
      </c>
      <c r="G859" s="1161">
        <v>10</v>
      </c>
      <c r="H859" s="1162">
        <v>10</v>
      </c>
      <c r="I859" s="141"/>
      <c r="J859" s="141"/>
      <c r="K859" s="141"/>
      <c r="L859" s="141"/>
    </row>
    <row r="860" spans="1:12" ht="16.5" thickBot="1" x14ac:dyDescent="0.3">
      <c r="A860" s="250"/>
      <c r="B860" s="250"/>
      <c r="C860" s="935"/>
      <c r="D860" s="205" t="s">
        <v>20</v>
      </c>
      <c r="E860" s="250"/>
      <c r="F860" s="1163">
        <v>10.3</v>
      </c>
      <c r="G860" s="1164">
        <v>10</v>
      </c>
      <c r="H860" s="704">
        <v>10</v>
      </c>
      <c r="I860" s="141"/>
      <c r="J860" s="329"/>
      <c r="K860" s="329"/>
      <c r="L860" s="329"/>
    </row>
    <row r="861" spans="1:12" ht="16.5" thickBot="1" x14ac:dyDescent="0.3">
      <c r="A861" s="235"/>
      <c r="B861" s="235"/>
      <c r="C861" s="820" t="s">
        <v>176</v>
      </c>
      <c r="D861" s="204" t="s">
        <v>121</v>
      </c>
      <c r="E861" s="235"/>
      <c r="F861" s="880">
        <v>0</v>
      </c>
      <c r="G861" s="880">
        <v>0.01</v>
      </c>
      <c r="H861" s="998">
        <v>-0.02</v>
      </c>
      <c r="I861" s="141"/>
    </row>
    <row r="862" spans="1:12" ht="16.5" thickBot="1" x14ac:dyDescent="0.3">
      <c r="A862" s="235"/>
      <c r="B862" s="235"/>
      <c r="C862" s="1165" t="s">
        <v>176</v>
      </c>
      <c r="D862" s="204" t="s">
        <v>121</v>
      </c>
      <c r="E862" s="235"/>
      <c r="F862" s="853">
        <v>0</v>
      </c>
      <c r="G862" s="853">
        <v>0</v>
      </c>
      <c r="H862" s="990">
        <v>0</v>
      </c>
      <c r="J862" s="169"/>
      <c r="K862" s="169"/>
      <c r="L862" s="748"/>
    </row>
    <row r="863" spans="1:12" x14ac:dyDescent="0.25">
      <c r="A863" s="218"/>
      <c r="B863" s="218"/>
      <c r="C863" s="286"/>
      <c r="D863" s="217"/>
      <c r="E863" s="218"/>
      <c r="F863" s="772"/>
      <c r="G863" s="772"/>
      <c r="H863" s="773"/>
      <c r="J863" s="141"/>
      <c r="K863" s="141"/>
    </row>
    <row r="864" spans="1:12" ht="16.5" thickBot="1" x14ac:dyDescent="0.3">
      <c r="A864" s="291"/>
      <c r="B864" s="291"/>
      <c r="C864" s="856" t="s">
        <v>219</v>
      </c>
      <c r="D864" s="219"/>
      <c r="E864" s="291"/>
      <c r="F864" s="885"/>
      <c r="G864" s="885"/>
      <c r="H864" s="886"/>
      <c r="J864" s="141"/>
      <c r="K864" s="141"/>
    </row>
    <row r="865" spans="1:12" x14ac:dyDescent="0.25">
      <c r="A865" s="1334"/>
      <c r="B865" s="1334"/>
      <c r="C865" s="1353" t="s">
        <v>127</v>
      </c>
      <c r="D865" s="191" t="s">
        <v>2</v>
      </c>
      <c r="E865" s="1334" t="s">
        <v>128</v>
      </c>
      <c r="F865" s="1345" t="s">
        <v>414</v>
      </c>
      <c r="G865" s="1346"/>
      <c r="H865" s="1347"/>
      <c r="J865" s="156"/>
      <c r="K865" s="141"/>
    </row>
    <row r="866" spans="1:12" x14ac:dyDescent="0.25">
      <c r="A866" s="1335"/>
      <c r="B866" s="1335"/>
      <c r="C866" s="1354"/>
      <c r="D866" s="192" t="s">
        <v>3</v>
      </c>
      <c r="E866" s="1335"/>
      <c r="F866" s="1348" t="s">
        <v>5</v>
      </c>
      <c r="G866" s="1348" t="s">
        <v>6</v>
      </c>
      <c r="H866" s="1358" t="s">
        <v>405</v>
      </c>
      <c r="J866" s="167"/>
      <c r="K866" s="141"/>
    </row>
    <row r="867" spans="1:12" ht="16.5" thickBot="1" x14ac:dyDescent="0.3">
      <c r="A867" s="1336"/>
      <c r="B867" s="1336"/>
      <c r="C867" s="1357"/>
      <c r="D867" s="193" t="s">
        <v>4</v>
      </c>
      <c r="E867" s="1336"/>
      <c r="F867" s="1352"/>
      <c r="G867" s="1352"/>
      <c r="H867" s="1359"/>
      <c r="J867" s="183"/>
      <c r="K867" s="141"/>
    </row>
    <row r="868" spans="1:12" x14ac:dyDescent="0.25">
      <c r="A868" s="195"/>
      <c r="B868" s="195"/>
      <c r="C868" s="808"/>
      <c r="D868" s="194"/>
      <c r="E868" s="195"/>
      <c r="F868" s="1166"/>
      <c r="G868" s="860"/>
      <c r="H868" s="1167"/>
      <c r="J868" s="156"/>
      <c r="K868" s="141"/>
    </row>
    <row r="869" spans="1:12" x14ac:dyDescent="0.25">
      <c r="A869" s="197"/>
      <c r="B869" s="197"/>
      <c r="C869" s="810"/>
      <c r="D869" s="196" t="s">
        <v>152</v>
      </c>
      <c r="E869" s="197"/>
      <c r="F869" s="815">
        <v>-22.8</v>
      </c>
      <c r="G869" s="815">
        <v>-11.5</v>
      </c>
      <c r="H869" s="815">
        <v>-11.5</v>
      </c>
      <c r="J869" s="132"/>
      <c r="K869" s="132"/>
      <c r="L869" s="132"/>
    </row>
    <row r="870" spans="1:12" x14ac:dyDescent="0.25">
      <c r="A870" s="197" t="s">
        <v>390</v>
      </c>
      <c r="B870" s="197" t="s">
        <v>391</v>
      </c>
      <c r="C870" s="810" t="s">
        <v>397</v>
      </c>
      <c r="D870" s="196" t="s">
        <v>8</v>
      </c>
      <c r="E870" s="197"/>
      <c r="F870" s="815">
        <v>-4</v>
      </c>
      <c r="G870" s="815">
        <v>-2</v>
      </c>
      <c r="H870" s="815">
        <v>-2</v>
      </c>
      <c r="J870" s="132"/>
      <c r="K870" s="132"/>
      <c r="L870" s="132"/>
    </row>
    <row r="871" spans="1:12" x14ac:dyDescent="0.25">
      <c r="A871" s="197"/>
      <c r="B871" s="197"/>
      <c r="C871" s="810"/>
      <c r="D871" s="196" t="s">
        <v>9</v>
      </c>
      <c r="E871" s="197"/>
      <c r="F871" s="815">
        <v>2</v>
      </c>
      <c r="G871" s="815">
        <v>1</v>
      </c>
      <c r="H871" s="815">
        <v>1</v>
      </c>
      <c r="J871" s="132"/>
      <c r="K871" s="133"/>
      <c r="L871" s="133"/>
    </row>
    <row r="872" spans="1:12" x14ac:dyDescent="0.25">
      <c r="A872" s="197"/>
      <c r="B872" s="197"/>
      <c r="C872" s="810"/>
      <c r="D872" s="196"/>
      <c r="E872" s="197"/>
      <c r="F872" s="815"/>
      <c r="G872" s="815"/>
      <c r="H872" s="862"/>
      <c r="J872" s="184"/>
      <c r="K872" s="133"/>
      <c r="L872" s="133"/>
    </row>
    <row r="873" spans="1:12" x14ac:dyDescent="0.25">
      <c r="A873" s="197"/>
      <c r="B873" s="197"/>
      <c r="C873" s="810"/>
      <c r="D873" s="196" t="s">
        <v>160</v>
      </c>
      <c r="E873" s="197"/>
      <c r="F873" s="815">
        <v>45.6</v>
      </c>
      <c r="G873" s="815">
        <v>28.7</v>
      </c>
      <c r="H873" s="815">
        <v>34.5</v>
      </c>
      <c r="J873" s="132"/>
      <c r="K873" s="132"/>
      <c r="L873" s="132"/>
    </row>
    <row r="874" spans="1:12" x14ac:dyDescent="0.25">
      <c r="A874" s="197"/>
      <c r="B874" s="197"/>
      <c r="C874" s="810" t="s">
        <v>398</v>
      </c>
      <c r="D874" s="196" t="s">
        <v>8</v>
      </c>
      <c r="E874" s="197"/>
      <c r="F874" s="815">
        <v>8</v>
      </c>
      <c r="G874" s="815">
        <v>5</v>
      </c>
      <c r="H874" s="815">
        <v>6</v>
      </c>
      <c r="J874" s="132"/>
      <c r="K874" s="132"/>
      <c r="L874" s="132"/>
    </row>
    <row r="875" spans="1:12" x14ac:dyDescent="0.25">
      <c r="A875" s="197"/>
      <c r="B875" s="197"/>
      <c r="C875" s="810"/>
      <c r="D875" s="196" t="s">
        <v>9</v>
      </c>
      <c r="E875" s="197"/>
      <c r="F875" s="815">
        <v>4</v>
      </c>
      <c r="G875" s="815">
        <v>2.5</v>
      </c>
      <c r="H875" s="815">
        <v>3</v>
      </c>
      <c r="J875" s="1308"/>
      <c r="K875" s="1308"/>
      <c r="L875" s="1308"/>
    </row>
    <row r="876" spans="1:12" x14ac:dyDescent="0.25">
      <c r="A876" s="197"/>
      <c r="B876" s="197"/>
      <c r="C876" s="810"/>
      <c r="D876" s="196"/>
      <c r="E876" s="197"/>
      <c r="F876" s="815"/>
      <c r="G876" s="815"/>
      <c r="H876" s="815"/>
      <c r="J876" s="184"/>
      <c r="K876" s="133"/>
      <c r="L876" s="133"/>
    </row>
    <row r="877" spans="1:12" x14ac:dyDescent="0.25">
      <c r="A877" s="197"/>
      <c r="B877" s="197"/>
      <c r="C877" s="810"/>
      <c r="D877" s="196" t="s">
        <v>7</v>
      </c>
      <c r="E877" s="197"/>
      <c r="F877" s="815">
        <v>130.80000000000001</v>
      </c>
      <c r="G877" s="815">
        <v>99.1</v>
      </c>
      <c r="H877" s="815">
        <v>130.80000000000001</v>
      </c>
      <c r="J877" s="132"/>
      <c r="K877" s="132"/>
      <c r="L877" s="132"/>
    </row>
    <row r="878" spans="1:12" x14ac:dyDescent="0.25">
      <c r="A878" s="197"/>
      <c r="B878" s="197"/>
      <c r="C878" s="810" t="s">
        <v>171</v>
      </c>
      <c r="D878" s="196" t="s">
        <v>8</v>
      </c>
      <c r="E878" s="197"/>
      <c r="F878" s="815">
        <v>2</v>
      </c>
      <c r="G878" s="815">
        <v>1.5</v>
      </c>
      <c r="H878" s="815">
        <v>2</v>
      </c>
      <c r="I878" s="135" t="s">
        <v>355</v>
      </c>
      <c r="J878" s="132"/>
      <c r="K878" s="132"/>
      <c r="L878" s="132"/>
    </row>
    <row r="879" spans="1:12" x14ac:dyDescent="0.25">
      <c r="A879" s="197"/>
      <c r="B879" s="197"/>
      <c r="C879" s="810"/>
      <c r="D879" s="196" t="s">
        <v>9</v>
      </c>
      <c r="E879" s="197"/>
      <c r="F879" s="815">
        <v>1</v>
      </c>
      <c r="G879" s="815">
        <v>0.75</v>
      </c>
      <c r="H879" s="815">
        <v>1</v>
      </c>
      <c r="J879" s="185"/>
      <c r="K879" s="133"/>
      <c r="L879" s="133"/>
    </row>
    <row r="880" spans="1:12" ht="16.5" thickBot="1" x14ac:dyDescent="0.3">
      <c r="A880" s="198"/>
      <c r="B880" s="198"/>
      <c r="C880" s="812">
        <v>110</v>
      </c>
      <c r="D880" s="813" t="s">
        <v>7</v>
      </c>
      <c r="E880" s="198"/>
      <c r="F880" s="815">
        <v>11.39</v>
      </c>
      <c r="G880" s="815">
        <v>8.6199999999999992</v>
      </c>
      <c r="H880" s="815">
        <v>11.49</v>
      </c>
      <c r="J880" s="138"/>
      <c r="K880" s="138"/>
      <c r="L880" s="138"/>
    </row>
    <row r="881" spans="1:12" ht="16.5" thickBot="1" x14ac:dyDescent="0.3">
      <c r="A881" s="316"/>
      <c r="B881" s="316"/>
      <c r="C881" s="1168" t="s">
        <v>267</v>
      </c>
      <c r="D881" s="1169"/>
      <c r="E881" s="316"/>
      <c r="F881" s="1170">
        <v>0</v>
      </c>
      <c r="G881" s="1170">
        <v>0</v>
      </c>
      <c r="H881" s="1170">
        <v>0</v>
      </c>
      <c r="J881" s="1329" t="s">
        <v>183</v>
      </c>
      <c r="K881" s="1330"/>
      <c r="L881" s="1331"/>
    </row>
    <row r="882" spans="1:12" ht="16.5" thickBot="1" x14ac:dyDescent="0.3">
      <c r="A882" s="199"/>
      <c r="B882" s="199"/>
      <c r="C882" s="816" t="s">
        <v>92</v>
      </c>
      <c r="D882" s="817"/>
      <c r="E882" s="199"/>
      <c r="F882" s="782"/>
      <c r="G882" s="782"/>
      <c r="H882" s="782"/>
      <c r="J882" s="666" t="s">
        <v>5</v>
      </c>
      <c r="K882" s="657" t="s">
        <v>6</v>
      </c>
      <c r="L882" s="1297" t="s">
        <v>405</v>
      </c>
    </row>
    <row r="883" spans="1:12" x14ac:dyDescent="0.25">
      <c r="A883" s="317"/>
      <c r="B883" s="317"/>
      <c r="C883" s="1083" t="s">
        <v>77</v>
      </c>
      <c r="D883" s="196" t="s">
        <v>7</v>
      </c>
      <c r="E883" s="317"/>
      <c r="F883" s="815">
        <v>29.3</v>
      </c>
      <c r="G883" s="815">
        <v>20</v>
      </c>
      <c r="H883" s="815">
        <v>29.3</v>
      </c>
      <c r="J883" s="146">
        <v>0.45</v>
      </c>
      <c r="K883" s="663">
        <v>0.3</v>
      </c>
      <c r="L883" s="147">
        <v>0.45</v>
      </c>
    </row>
    <row r="884" spans="1:12" x14ac:dyDescent="0.25">
      <c r="A884" s="317"/>
      <c r="B884" s="317"/>
      <c r="C884" s="1083" t="s">
        <v>69</v>
      </c>
      <c r="D884" s="196" t="s">
        <v>7</v>
      </c>
      <c r="E884" s="317"/>
      <c r="F884" s="815">
        <v>10</v>
      </c>
      <c r="G884" s="815">
        <v>5</v>
      </c>
      <c r="H884" s="815">
        <v>10</v>
      </c>
      <c r="J884" s="282">
        <v>0.15</v>
      </c>
      <c r="K884" s="658">
        <v>0.08</v>
      </c>
      <c r="L884" s="284">
        <v>0.15</v>
      </c>
    </row>
    <row r="885" spans="1:12" x14ac:dyDescent="0.25">
      <c r="A885" s="317"/>
      <c r="B885" s="317"/>
      <c r="C885" s="1083" t="s">
        <v>64</v>
      </c>
      <c r="D885" s="196" t="s">
        <v>7</v>
      </c>
      <c r="E885" s="317"/>
      <c r="F885" s="815">
        <v>11</v>
      </c>
      <c r="G885" s="815">
        <v>6</v>
      </c>
      <c r="H885" s="815">
        <v>11</v>
      </c>
      <c r="J885" s="282">
        <v>0.17</v>
      </c>
      <c r="K885" s="658">
        <v>0.09</v>
      </c>
      <c r="L885" s="284">
        <v>0.17</v>
      </c>
    </row>
    <row r="886" spans="1:12" x14ac:dyDescent="0.25">
      <c r="A886" s="317"/>
      <c r="B886" s="317"/>
      <c r="C886" s="1083" t="s">
        <v>65</v>
      </c>
      <c r="D886" s="196" t="s">
        <v>7</v>
      </c>
      <c r="E886" s="317"/>
      <c r="F886" s="815">
        <v>6</v>
      </c>
      <c r="G886" s="815">
        <v>6</v>
      </c>
      <c r="H886" s="815">
        <v>6</v>
      </c>
      <c r="J886" s="282">
        <v>0.09</v>
      </c>
      <c r="K886" s="658">
        <v>0.09</v>
      </c>
      <c r="L886" s="284">
        <v>0.09</v>
      </c>
    </row>
    <row r="887" spans="1:12" x14ac:dyDescent="0.25">
      <c r="A887" s="317"/>
      <c r="B887" s="317"/>
      <c r="C887" s="1083" t="s">
        <v>62</v>
      </c>
      <c r="D887" s="196" t="s">
        <v>7</v>
      </c>
      <c r="E887" s="317"/>
      <c r="F887" s="815">
        <v>9</v>
      </c>
      <c r="G887" s="815">
        <v>9</v>
      </c>
      <c r="H887" s="815">
        <v>9</v>
      </c>
      <c r="J887" s="282">
        <v>0.14000000000000001</v>
      </c>
      <c r="K887" s="658">
        <v>0.14000000000000001</v>
      </c>
      <c r="L887" s="284">
        <v>0.14000000000000001</v>
      </c>
    </row>
    <row r="888" spans="1:12" ht="16.5" thickBot="1" x14ac:dyDescent="0.3">
      <c r="A888" s="203"/>
      <c r="B888" s="203"/>
      <c r="C888" s="1171" t="s">
        <v>78</v>
      </c>
      <c r="D888" s="202" t="s">
        <v>7</v>
      </c>
      <c r="E888" s="203"/>
      <c r="F888" s="867">
        <v>65.5</v>
      </c>
      <c r="G888" s="867">
        <v>53.1</v>
      </c>
      <c r="H888" s="867">
        <v>65.5</v>
      </c>
      <c r="J888" s="283">
        <v>1</v>
      </c>
      <c r="K888" s="665">
        <v>0.8</v>
      </c>
      <c r="L888" s="285">
        <v>1</v>
      </c>
    </row>
    <row r="889" spans="1:12" ht="16.5" thickBot="1" x14ac:dyDescent="0.3">
      <c r="A889" s="232"/>
      <c r="B889" s="232"/>
      <c r="C889" s="952" t="s">
        <v>184</v>
      </c>
      <c r="D889" s="994"/>
      <c r="E889" s="232"/>
      <c r="F889" s="1130">
        <v>130.80000000000001</v>
      </c>
      <c r="G889" s="1130">
        <v>99.1</v>
      </c>
      <c r="H889" s="1130">
        <v>130.80000000000001</v>
      </c>
      <c r="J889" s="270">
        <v>2</v>
      </c>
      <c r="K889" s="271">
        <v>1.5</v>
      </c>
      <c r="L889" s="272">
        <v>2</v>
      </c>
    </row>
    <row r="890" spans="1:12" x14ac:dyDescent="0.25">
      <c r="A890" s="195"/>
      <c r="B890" s="195"/>
      <c r="C890" s="808"/>
      <c r="D890" s="194"/>
      <c r="E890" s="195"/>
      <c r="F890" s="1131"/>
      <c r="G890" s="1131"/>
      <c r="H890" s="1131"/>
      <c r="J890" s="141"/>
      <c r="K890" s="141"/>
    </row>
    <row r="891" spans="1:12" x14ac:dyDescent="0.25">
      <c r="A891" s="197"/>
      <c r="B891" s="197"/>
      <c r="C891" s="810"/>
      <c r="D891" s="196" t="s">
        <v>7</v>
      </c>
      <c r="E891" s="197"/>
      <c r="F891" s="815">
        <v>130.80000000000001</v>
      </c>
      <c r="G891" s="815">
        <v>99.1</v>
      </c>
      <c r="H891" s="815">
        <v>130.80000000000001</v>
      </c>
      <c r="J891" s="132"/>
      <c r="K891" s="132"/>
      <c r="L891" s="132"/>
    </row>
    <row r="892" spans="1:12" x14ac:dyDescent="0.25">
      <c r="A892" s="197"/>
      <c r="B892" s="197"/>
      <c r="C892" s="810" t="s">
        <v>172</v>
      </c>
      <c r="D892" s="196" t="s">
        <v>8</v>
      </c>
      <c r="E892" s="197"/>
      <c r="F892" s="815">
        <v>2</v>
      </c>
      <c r="G892" s="815">
        <v>1.5</v>
      </c>
      <c r="H892" s="815">
        <v>2</v>
      </c>
      <c r="I892" s="135" t="s">
        <v>355</v>
      </c>
      <c r="J892" s="132"/>
      <c r="K892" s="132"/>
      <c r="L892" s="132"/>
    </row>
    <row r="893" spans="1:12" x14ac:dyDescent="0.25">
      <c r="A893" s="197"/>
      <c r="B893" s="197"/>
      <c r="C893" s="810"/>
      <c r="D893" s="196" t="s">
        <v>9</v>
      </c>
      <c r="E893" s="197"/>
      <c r="F893" s="815">
        <v>1</v>
      </c>
      <c r="G893" s="815">
        <v>0.75</v>
      </c>
      <c r="H893" s="815">
        <v>1</v>
      </c>
      <c r="J893" s="184"/>
      <c r="K893" s="133"/>
      <c r="L893" s="134"/>
    </row>
    <row r="894" spans="1:12" ht="16.5" thickBot="1" x14ac:dyDescent="0.3">
      <c r="A894" s="197"/>
      <c r="B894" s="197"/>
      <c r="C894" s="810">
        <v>110</v>
      </c>
      <c r="D894" s="196" t="s">
        <v>7</v>
      </c>
      <c r="E894" s="197"/>
      <c r="F894" s="815">
        <v>11.39</v>
      </c>
      <c r="G894" s="815">
        <v>8.6199999999999992</v>
      </c>
      <c r="H894" s="815">
        <v>11.49</v>
      </c>
      <c r="J894" s="138"/>
      <c r="K894" s="138"/>
      <c r="L894" s="138"/>
    </row>
    <row r="895" spans="1:12" ht="16.5" thickBot="1" x14ac:dyDescent="0.3">
      <c r="A895" s="318"/>
      <c r="B895" s="318"/>
      <c r="C895" s="1168" t="s">
        <v>267</v>
      </c>
      <c r="D895" s="1169"/>
      <c r="E895" s="318"/>
      <c r="F895" s="1170">
        <v>0</v>
      </c>
      <c r="G895" s="1170">
        <v>0</v>
      </c>
      <c r="H895" s="1170">
        <v>0</v>
      </c>
      <c r="J895" s="1329" t="s">
        <v>183</v>
      </c>
      <c r="K895" s="1330"/>
      <c r="L895" s="1331"/>
    </row>
    <row r="896" spans="1:12" ht="16.5" thickBot="1" x14ac:dyDescent="0.3">
      <c r="A896" s="197"/>
      <c r="B896" s="197"/>
      <c r="C896" s="810" t="s">
        <v>93</v>
      </c>
      <c r="D896" s="196"/>
      <c r="E896" s="197"/>
      <c r="F896" s="938"/>
      <c r="G896" s="938"/>
      <c r="H896" s="938"/>
      <c r="J896" s="666" t="s">
        <v>5</v>
      </c>
      <c r="K896" s="657" t="s">
        <v>6</v>
      </c>
      <c r="L896" s="1297" t="s">
        <v>405</v>
      </c>
    </row>
    <row r="897" spans="1:12" x14ac:dyDescent="0.25">
      <c r="A897" s="197"/>
      <c r="B897" s="197"/>
      <c r="C897" s="1083" t="s">
        <v>67</v>
      </c>
      <c r="D897" s="196" t="s">
        <v>7</v>
      </c>
      <c r="E897" s="197"/>
      <c r="F897" s="815">
        <v>32.799999999999997</v>
      </c>
      <c r="G897" s="815">
        <v>25</v>
      </c>
      <c r="H897" s="815">
        <v>32.799999999999997</v>
      </c>
      <c r="J897" s="146">
        <v>0.5</v>
      </c>
      <c r="K897" s="663">
        <v>0.38</v>
      </c>
      <c r="L897" s="147">
        <v>0.5</v>
      </c>
    </row>
    <row r="898" spans="1:12" x14ac:dyDescent="0.25">
      <c r="A898" s="197"/>
      <c r="B898" s="197"/>
      <c r="C898" s="1083" t="s">
        <v>68</v>
      </c>
      <c r="D898" s="196" t="s">
        <v>7</v>
      </c>
      <c r="E898" s="197"/>
      <c r="F898" s="815">
        <v>11</v>
      </c>
      <c r="G898" s="815">
        <v>8</v>
      </c>
      <c r="H898" s="815">
        <v>11</v>
      </c>
      <c r="J898" s="282">
        <v>0.17</v>
      </c>
      <c r="K898" s="658">
        <v>0.12</v>
      </c>
      <c r="L898" s="284">
        <v>0.17</v>
      </c>
    </row>
    <row r="899" spans="1:12" x14ac:dyDescent="0.25">
      <c r="A899" s="197"/>
      <c r="B899" s="197"/>
      <c r="C899" s="1083" t="s">
        <v>66</v>
      </c>
      <c r="D899" s="196" t="s">
        <v>7</v>
      </c>
      <c r="E899" s="197"/>
      <c r="F899" s="815">
        <v>5</v>
      </c>
      <c r="G899" s="815">
        <v>5</v>
      </c>
      <c r="H899" s="815">
        <v>5</v>
      </c>
      <c r="J899" s="282">
        <v>0.08</v>
      </c>
      <c r="K899" s="658">
        <v>0.08</v>
      </c>
      <c r="L899" s="284">
        <v>0.08</v>
      </c>
    </row>
    <row r="900" spans="1:12" x14ac:dyDescent="0.25">
      <c r="A900" s="197"/>
      <c r="B900" s="197"/>
      <c r="C900" s="1083" t="s">
        <v>63</v>
      </c>
      <c r="D900" s="196" t="s">
        <v>7</v>
      </c>
      <c r="E900" s="197"/>
      <c r="F900" s="815">
        <v>6</v>
      </c>
      <c r="G900" s="815">
        <v>6</v>
      </c>
      <c r="H900" s="815">
        <v>6</v>
      </c>
      <c r="J900" s="282">
        <v>0.09</v>
      </c>
      <c r="K900" s="658">
        <v>0.09</v>
      </c>
      <c r="L900" s="284">
        <v>0.09</v>
      </c>
    </row>
    <row r="901" spans="1:12" x14ac:dyDescent="0.25">
      <c r="A901" s="197"/>
      <c r="B901" s="197"/>
      <c r="C901" s="1083" t="s">
        <v>71</v>
      </c>
      <c r="D901" s="196" t="s">
        <v>7</v>
      </c>
      <c r="E901" s="197"/>
      <c r="F901" s="815">
        <v>31</v>
      </c>
      <c r="G901" s="815">
        <v>25</v>
      </c>
      <c r="H901" s="815">
        <v>31</v>
      </c>
      <c r="J901" s="282">
        <v>0.47</v>
      </c>
      <c r="K901" s="658">
        <v>0.38</v>
      </c>
      <c r="L901" s="284">
        <v>0.47</v>
      </c>
    </row>
    <row r="902" spans="1:12" ht="16.5" thickBot="1" x14ac:dyDescent="0.3">
      <c r="A902" s="203"/>
      <c r="B902" s="203"/>
      <c r="C902" s="1171" t="s">
        <v>81</v>
      </c>
      <c r="D902" s="202" t="s">
        <v>7</v>
      </c>
      <c r="E902" s="203"/>
      <c r="F902" s="867">
        <v>45</v>
      </c>
      <c r="G902" s="867">
        <v>30.1</v>
      </c>
      <c r="H902" s="867">
        <v>45</v>
      </c>
      <c r="J902" s="283">
        <v>0.69</v>
      </c>
      <c r="K902" s="665">
        <v>0.46</v>
      </c>
      <c r="L902" s="285">
        <v>0.69</v>
      </c>
    </row>
    <row r="903" spans="1:12" ht="16.5" thickBot="1" x14ac:dyDescent="0.3">
      <c r="A903" s="232"/>
      <c r="B903" s="232"/>
      <c r="C903" s="952" t="s">
        <v>188</v>
      </c>
      <c r="D903" s="994"/>
      <c r="E903" s="232"/>
      <c r="F903" s="1130">
        <v>130.80000000000001</v>
      </c>
      <c r="G903" s="828">
        <v>99.1</v>
      </c>
      <c r="H903" s="1133">
        <v>130.80000000000001</v>
      </c>
      <c r="J903" s="270">
        <v>2</v>
      </c>
      <c r="K903" s="271">
        <v>1.51</v>
      </c>
      <c r="L903" s="272">
        <v>2</v>
      </c>
    </row>
    <row r="904" spans="1:12" ht="16.5" thickBot="1" x14ac:dyDescent="0.3">
      <c r="A904" s="232"/>
      <c r="B904" s="232"/>
      <c r="C904" s="952" t="s">
        <v>186</v>
      </c>
      <c r="D904" s="994"/>
      <c r="E904" s="232"/>
      <c r="F904" s="1130">
        <v>261.60000000000002</v>
      </c>
      <c r="G904" s="828">
        <v>198.2</v>
      </c>
      <c r="H904" s="1133">
        <v>261.60000000000002</v>
      </c>
      <c r="J904" s="270">
        <v>4</v>
      </c>
      <c r="K904" s="271">
        <v>3.01</v>
      </c>
      <c r="L904" s="272">
        <v>4</v>
      </c>
    </row>
    <row r="905" spans="1:12" x14ac:dyDescent="0.25">
      <c r="A905" s="195"/>
      <c r="B905" s="195"/>
      <c r="C905" s="808"/>
      <c r="D905" s="194"/>
      <c r="E905" s="195"/>
      <c r="F905" s="1131"/>
      <c r="G905" s="873"/>
      <c r="H905" s="805"/>
      <c r="J905" s="161"/>
      <c r="K905" s="161"/>
      <c r="L905" s="161"/>
    </row>
    <row r="906" spans="1:12" x14ac:dyDescent="0.25">
      <c r="A906" s="197"/>
      <c r="B906" s="197"/>
      <c r="C906" s="810" t="s">
        <v>13</v>
      </c>
      <c r="D906" s="196" t="s">
        <v>14</v>
      </c>
      <c r="E906" s="197"/>
      <c r="F906" s="938">
        <v>116</v>
      </c>
      <c r="G906" s="815">
        <v>115</v>
      </c>
      <c r="H906" s="925">
        <v>115</v>
      </c>
      <c r="J906" s="1307"/>
      <c r="K906" s="1307"/>
      <c r="L906" s="1307"/>
    </row>
    <row r="907" spans="1:12" x14ac:dyDescent="0.25">
      <c r="A907" s="197"/>
      <c r="B907" s="197"/>
      <c r="C907" s="810"/>
      <c r="D907" s="196" t="s">
        <v>15</v>
      </c>
      <c r="E907" s="197"/>
      <c r="F907" s="938">
        <v>116</v>
      </c>
      <c r="G907" s="815">
        <v>115</v>
      </c>
      <c r="H907" s="925">
        <v>115</v>
      </c>
      <c r="J907" s="141"/>
      <c r="K907" s="141"/>
      <c r="L907" s="141"/>
    </row>
    <row r="908" spans="1:12" x14ac:dyDescent="0.25">
      <c r="A908" s="197"/>
      <c r="B908" s="197"/>
      <c r="C908" s="810" t="s">
        <v>17</v>
      </c>
      <c r="D908" s="196" t="s">
        <v>14</v>
      </c>
      <c r="E908" s="197"/>
      <c r="F908" s="1132">
        <v>10.1</v>
      </c>
      <c r="G908" s="644">
        <v>10</v>
      </c>
      <c r="H908" s="130">
        <v>10.1</v>
      </c>
      <c r="J908" s="329"/>
      <c r="K908" s="329"/>
      <c r="L908" s="329"/>
    </row>
    <row r="909" spans="1:12" ht="16.5" thickBot="1" x14ac:dyDescent="0.3">
      <c r="A909" s="198"/>
      <c r="B909" s="198"/>
      <c r="C909" s="812"/>
      <c r="D909" s="813" t="s">
        <v>15</v>
      </c>
      <c r="E909" s="198"/>
      <c r="F909" s="1132">
        <v>10.1</v>
      </c>
      <c r="G909" s="26">
        <v>10</v>
      </c>
      <c r="H909" s="130">
        <v>10.1</v>
      </c>
    </row>
    <row r="910" spans="1:12" s="34" customFormat="1" ht="16.5" thickBot="1" x14ac:dyDescent="0.3">
      <c r="A910" s="319"/>
      <c r="B910" s="319"/>
      <c r="C910" s="1172" t="s">
        <v>153</v>
      </c>
      <c r="D910" s="1173" t="s">
        <v>121</v>
      </c>
      <c r="E910" s="319"/>
      <c r="F910" s="853">
        <v>0.02</v>
      </c>
      <c r="G910" s="853">
        <v>-0.03</v>
      </c>
      <c r="H910" s="854">
        <v>0.02</v>
      </c>
      <c r="I910" s="135"/>
      <c r="J910" s="135"/>
      <c r="K910" s="135"/>
      <c r="L910" s="135"/>
    </row>
    <row r="911" spans="1:12" ht="16.5" thickBot="1" x14ac:dyDescent="0.3">
      <c r="A911" s="239"/>
      <c r="B911" s="239"/>
      <c r="C911" s="214" t="s">
        <v>211</v>
      </c>
      <c r="D911" s="238"/>
      <c r="E911" s="239"/>
      <c r="F911" s="780"/>
      <c r="G911" s="780"/>
      <c r="H911" s="781"/>
    </row>
    <row r="912" spans="1:12" x14ac:dyDescent="0.25">
      <c r="A912" s="155"/>
      <c r="B912" s="155"/>
      <c r="C912" s="286"/>
      <c r="D912" s="159"/>
      <c r="E912" s="155"/>
      <c r="F912" s="169"/>
      <c r="G912" s="169"/>
      <c r="H912" s="769"/>
    </row>
    <row r="913" spans="1:12" ht="16.5" thickBot="1" x14ac:dyDescent="0.3">
      <c r="A913" s="155"/>
      <c r="B913" s="155"/>
      <c r="C913" s="856" t="s">
        <v>210</v>
      </c>
      <c r="D913" s="159"/>
      <c r="E913" s="155"/>
      <c r="F913" s="169"/>
      <c r="G913" s="169"/>
      <c r="H913" s="769"/>
    </row>
    <row r="914" spans="1:12" x14ac:dyDescent="0.25">
      <c r="A914" s="1334"/>
      <c r="B914" s="1334"/>
      <c r="C914" s="1353" t="s">
        <v>127</v>
      </c>
      <c r="D914" s="191" t="s">
        <v>2</v>
      </c>
      <c r="E914" s="1334" t="s">
        <v>128</v>
      </c>
      <c r="F914" s="1345" t="s">
        <v>414</v>
      </c>
      <c r="G914" s="1346"/>
      <c r="H914" s="1347"/>
      <c r="J914" s="141"/>
    </row>
    <row r="915" spans="1:12" x14ac:dyDescent="0.25">
      <c r="A915" s="1335"/>
      <c r="B915" s="1335"/>
      <c r="C915" s="1354"/>
      <c r="D915" s="192" t="s">
        <v>3</v>
      </c>
      <c r="E915" s="1335"/>
      <c r="F915" s="1348" t="s">
        <v>5</v>
      </c>
      <c r="G915" s="1348" t="s">
        <v>6</v>
      </c>
      <c r="H915" s="1358" t="s">
        <v>405</v>
      </c>
      <c r="J915" s="141"/>
    </row>
    <row r="916" spans="1:12" ht="16.5" thickBot="1" x14ac:dyDescent="0.3">
      <c r="A916" s="1336"/>
      <c r="B916" s="1336"/>
      <c r="C916" s="1357"/>
      <c r="D916" s="193" t="s">
        <v>4</v>
      </c>
      <c r="E916" s="1336"/>
      <c r="F916" s="1352"/>
      <c r="G916" s="1352"/>
      <c r="H916" s="1359"/>
      <c r="J916" s="141"/>
    </row>
    <row r="917" spans="1:12" x14ac:dyDescent="0.25">
      <c r="A917" s="211"/>
      <c r="B917" s="211"/>
      <c r="C917" s="808"/>
      <c r="D917" s="194"/>
      <c r="E917" s="211"/>
      <c r="F917" s="860"/>
      <c r="G917" s="860"/>
      <c r="H917" s="861"/>
      <c r="J917" s="141"/>
    </row>
    <row r="918" spans="1:12" x14ac:dyDescent="0.25">
      <c r="A918" s="212"/>
      <c r="B918" s="212"/>
      <c r="C918" s="810"/>
      <c r="D918" s="196" t="s">
        <v>18</v>
      </c>
      <c r="E918" s="212"/>
      <c r="F918" s="815">
        <v>12</v>
      </c>
      <c r="G918" s="815">
        <v>39</v>
      </c>
      <c r="H918" s="862">
        <v>41</v>
      </c>
      <c r="J918" s="33"/>
      <c r="K918" s="33"/>
      <c r="L918" s="33"/>
    </row>
    <row r="919" spans="1:12" x14ac:dyDescent="0.25">
      <c r="A919" s="197" t="s">
        <v>390</v>
      </c>
      <c r="B919" s="197" t="s">
        <v>391</v>
      </c>
      <c r="C919" s="810" t="s">
        <v>109</v>
      </c>
      <c r="D919" s="196" t="s">
        <v>8</v>
      </c>
      <c r="E919" s="197"/>
      <c r="F919" s="930">
        <v>1.1000000000000001</v>
      </c>
      <c r="G919" s="930">
        <v>5</v>
      </c>
      <c r="H919" s="931">
        <v>6</v>
      </c>
      <c r="J919" s="33"/>
      <c r="K919" s="33"/>
      <c r="L919" s="33"/>
    </row>
    <row r="920" spans="1:12" x14ac:dyDescent="0.25">
      <c r="A920" s="197"/>
      <c r="B920" s="197"/>
      <c r="C920" s="810"/>
      <c r="D920" s="196" t="s">
        <v>9</v>
      </c>
      <c r="E920" s="197"/>
      <c r="F920" s="815">
        <v>0.6</v>
      </c>
      <c r="G920" s="815">
        <v>2.5</v>
      </c>
      <c r="H920" s="862">
        <v>3</v>
      </c>
      <c r="J920" s="141"/>
      <c r="K920" s="141"/>
      <c r="L920" s="141"/>
    </row>
    <row r="921" spans="1:12" x14ac:dyDescent="0.25">
      <c r="A921" s="197"/>
      <c r="B921" s="197"/>
      <c r="C921" s="810"/>
      <c r="D921" s="196"/>
      <c r="E921" s="197"/>
      <c r="F921" s="815"/>
      <c r="G921" s="815"/>
      <c r="H921" s="862"/>
      <c r="I921" s="145"/>
      <c r="J921" s="141"/>
      <c r="K921" s="141"/>
      <c r="L921" s="141"/>
    </row>
    <row r="922" spans="1:12" x14ac:dyDescent="0.25">
      <c r="A922" s="197"/>
      <c r="B922" s="197"/>
      <c r="C922" s="810"/>
      <c r="D922" s="196" t="s">
        <v>162</v>
      </c>
      <c r="E922" s="197"/>
      <c r="F922" s="815">
        <v>-28.1</v>
      </c>
      <c r="G922" s="815">
        <v>-10.9</v>
      </c>
      <c r="H922" s="862">
        <v>-16.100000000000001</v>
      </c>
      <c r="J922" s="132"/>
      <c r="K922" s="138"/>
      <c r="L922" s="132"/>
    </row>
    <row r="923" spans="1:12" x14ac:dyDescent="0.25">
      <c r="A923" s="197"/>
      <c r="B923" s="197"/>
      <c r="C923" s="810" t="s">
        <v>328</v>
      </c>
      <c r="D923" s="196" t="s">
        <v>8</v>
      </c>
      <c r="E923" s="197"/>
      <c r="F923" s="815">
        <v>-4.9000000000000004</v>
      </c>
      <c r="G923" s="815">
        <v>-1.9</v>
      </c>
      <c r="H923" s="862">
        <v>-2.8</v>
      </c>
      <c r="J923" s="132"/>
      <c r="K923" s="132"/>
      <c r="L923" s="132"/>
    </row>
    <row r="924" spans="1:12" x14ac:dyDescent="0.25">
      <c r="A924" s="197"/>
      <c r="B924" s="197"/>
      <c r="C924" s="810"/>
      <c r="D924" s="196" t="s">
        <v>9</v>
      </c>
      <c r="E924" s="197"/>
      <c r="F924" s="815">
        <v>2.4500000000000002</v>
      </c>
      <c r="G924" s="815">
        <v>0.85</v>
      </c>
      <c r="H924" s="862">
        <v>1.4</v>
      </c>
      <c r="J924" s="133"/>
      <c r="K924" s="133"/>
      <c r="L924" s="133"/>
    </row>
    <row r="925" spans="1:12" x14ac:dyDescent="0.25">
      <c r="A925" s="197"/>
      <c r="B925" s="197"/>
      <c r="C925" s="1174"/>
      <c r="D925" s="196"/>
      <c r="E925" s="197"/>
      <c r="F925" s="815"/>
      <c r="G925" s="815"/>
      <c r="H925" s="862"/>
      <c r="J925" s="133"/>
      <c r="K925" s="133"/>
      <c r="L925" s="133"/>
    </row>
    <row r="926" spans="1:12" x14ac:dyDescent="0.25">
      <c r="A926" s="197"/>
      <c r="B926" s="197"/>
      <c r="C926" s="810"/>
      <c r="D926" s="196" t="s">
        <v>162</v>
      </c>
      <c r="E926" s="197"/>
      <c r="F926" s="938">
        <v>50</v>
      </c>
      <c r="G926" s="815">
        <v>32.700000000000003</v>
      </c>
      <c r="H926" s="925">
        <v>45.4</v>
      </c>
      <c r="J926" s="132"/>
      <c r="K926" s="132"/>
      <c r="L926" s="132"/>
    </row>
    <row r="927" spans="1:12" x14ac:dyDescent="0.25">
      <c r="A927" s="197"/>
      <c r="B927" s="197"/>
      <c r="C927" s="810" t="s">
        <v>329</v>
      </c>
      <c r="D927" s="196" t="s">
        <v>8</v>
      </c>
      <c r="E927" s="197"/>
      <c r="F927" s="938">
        <v>8.6999999999999993</v>
      </c>
      <c r="G927" s="815">
        <v>5.7</v>
      </c>
      <c r="H927" s="925">
        <v>7.9</v>
      </c>
      <c r="J927" s="132"/>
      <c r="K927" s="132"/>
      <c r="L927" s="132"/>
    </row>
    <row r="928" spans="1:12" x14ac:dyDescent="0.25">
      <c r="A928" s="197"/>
      <c r="B928" s="197"/>
      <c r="C928" s="810"/>
      <c r="D928" s="196" t="s">
        <v>9</v>
      </c>
      <c r="E928" s="197"/>
      <c r="F928" s="938">
        <v>4.3499999999999996</v>
      </c>
      <c r="G928" s="815">
        <v>2.85</v>
      </c>
      <c r="H928" s="925">
        <v>3.95</v>
      </c>
      <c r="J928" s="638"/>
      <c r="K928" s="638"/>
      <c r="L928" s="638"/>
    </row>
    <row r="929" spans="1:12" x14ac:dyDescent="0.25">
      <c r="A929" s="197"/>
      <c r="B929" s="197"/>
      <c r="C929" s="810"/>
      <c r="D929" s="196"/>
      <c r="E929" s="197"/>
      <c r="F929" s="815"/>
      <c r="G929" s="815"/>
      <c r="H929" s="862"/>
      <c r="J929" s="1296"/>
      <c r="K929" s="1296"/>
      <c r="L929" s="1296"/>
    </row>
    <row r="930" spans="1:12" x14ac:dyDescent="0.25">
      <c r="A930" s="197"/>
      <c r="B930" s="197"/>
      <c r="C930" s="810"/>
      <c r="D930" s="196" t="s">
        <v>163</v>
      </c>
      <c r="E930" s="197"/>
      <c r="F930" s="938">
        <v>38.1</v>
      </c>
      <c r="G930" s="938">
        <v>39.6</v>
      </c>
      <c r="H930" s="862">
        <v>52.8</v>
      </c>
      <c r="J930" s="132"/>
      <c r="K930" s="132"/>
      <c r="L930" s="132"/>
    </row>
    <row r="931" spans="1:12" x14ac:dyDescent="0.25">
      <c r="A931" s="197"/>
      <c r="B931" s="197"/>
      <c r="C931" s="810" t="s">
        <v>330</v>
      </c>
      <c r="D931" s="196" t="s">
        <v>8</v>
      </c>
      <c r="E931" s="197"/>
      <c r="F931" s="930">
        <v>0.6</v>
      </c>
      <c r="G931" s="930">
        <v>0.6</v>
      </c>
      <c r="H931" s="930">
        <v>0.8</v>
      </c>
      <c r="J931" s="132"/>
      <c r="K931" s="132"/>
      <c r="L931" s="132"/>
    </row>
    <row r="932" spans="1:12" x14ac:dyDescent="0.25">
      <c r="A932" s="197"/>
      <c r="B932" s="197"/>
      <c r="C932" s="810"/>
      <c r="D932" s="196" t="s">
        <v>9</v>
      </c>
      <c r="E932" s="197"/>
      <c r="F932" s="815">
        <v>0.3</v>
      </c>
      <c r="G932" s="815">
        <v>0.3</v>
      </c>
      <c r="H932" s="815">
        <v>0.4</v>
      </c>
      <c r="J932" s="141"/>
      <c r="K932" s="141"/>
      <c r="L932" s="141"/>
    </row>
    <row r="933" spans="1:12" x14ac:dyDescent="0.25">
      <c r="A933" s="197"/>
      <c r="B933" s="197"/>
      <c r="C933" s="810"/>
      <c r="D933" s="196"/>
      <c r="E933" s="197"/>
      <c r="F933" s="815"/>
      <c r="G933" s="815"/>
      <c r="H933" s="815"/>
      <c r="J933" s="141"/>
      <c r="K933" s="141"/>
      <c r="L933" s="141"/>
    </row>
    <row r="934" spans="1:12" x14ac:dyDescent="0.25">
      <c r="A934" s="197"/>
      <c r="B934" s="197"/>
      <c r="C934" s="810"/>
      <c r="D934" s="196" t="s">
        <v>7</v>
      </c>
      <c r="E934" s="197"/>
      <c r="F934" s="930">
        <v>0</v>
      </c>
      <c r="G934" s="930">
        <v>0</v>
      </c>
      <c r="H934" s="930">
        <v>0</v>
      </c>
      <c r="J934" s="33" t="s">
        <v>291</v>
      </c>
      <c r="K934" s="33" t="s">
        <v>291</v>
      </c>
      <c r="L934" s="33" t="s">
        <v>291</v>
      </c>
    </row>
    <row r="935" spans="1:12" x14ac:dyDescent="0.25">
      <c r="A935" s="197"/>
      <c r="B935" s="197"/>
      <c r="C935" s="810" t="s">
        <v>331</v>
      </c>
      <c r="D935" s="196" t="s">
        <v>8</v>
      </c>
      <c r="E935" s="197"/>
      <c r="F935" s="930">
        <v>0</v>
      </c>
      <c r="G935" s="930">
        <v>0</v>
      </c>
      <c r="H935" s="930">
        <v>0</v>
      </c>
      <c r="J935" s="33" t="s">
        <v>291</v>
      </c>
      <c r="K935" s="33" t="s">
        <v>291</v>
      </c>
      <c r="L935" s="33" t="s">
        <v>291</v>
      </c>
    </row>
    <row r="936" spans="1:12" x14ac:dyDescent="0.25">
      <c r="A936" s="197"/>
      <c r="B936" s="197"/>
      <c r="C936" s="810"/>
      <c r="D936" s="196" t="s">
        <v>9</v>
      </c>
      <c r="E936" s="197"/>
      <c r="F936" s="930">
        <v>0</v>
      </c>
      <c r="G936" s="930">
        <v>0</v>
      </c>
      <c r="H936" s="930">
        <v>0</v>
      </c>
      <c r="J936" s="141"/>
      <c r="K936" s="141"/>
      <c r="L936" s="141"/>
    </row>
    <row r="937" spans="1:12" x14ac:dyDescent="0.25">
      <c r="A937" s="197"/>
      <c r="B937" s="197"/>
      <c r="C937" s="810"/>
      <c r="D937" s="196"/>
      <c r="E937" s="197"/>
      <c r="F937" s="930"/>
      <c r="G937" s="930"/>
      <c r="H937" s="930"/>
      <c r="J937" s="141"/>
      <c r="K937" s="141"/>
      <c r="L937" s="141"/>
    </row>
    <row r="938" spans="1:12" x14ac:dyDescent="0.25">
      <c r="A938" s="199"/>
      <c r="B938" s="199"/>
      <c r="C938" s="816"/>
      <c r="D938" s="817" t="s">
        <v>7</v>
      </c>
      <c r="E938" s="199"/>
      <c r="F938" s="930">
        <v>0</v>
      </c>
      <c r="G938" s="930">
        <v>0</v>
      </c>
      <c r="H938" s="930">
        <v>0</v>
      </c>
      <c r="J938" s="33" t="s">
        <v>291</v>
      </c>
      <c r="K938" s="33" t="s">
        <v>291</v>
      </c>
      <c r="L938" s="33" t="s">
        <v>291</v>
      </c>
    </row>
    <row r="939" spans="1:12" x14ac:dyDescent="0.25">
      <c r="A939" s="197"/>
      <c r="B939" s="197"/>
      <c r="C939" s="810" t="s">
        <v>332</v>
      </c>
      <c r="D939" s="196" t="s">
        <v>8</v>
      </c>
      <c r="E939" s="197"/>
      <c r="F939" s="930">
        <v>0</v>
      </c>
      <c r="G939" s="930">
        <v>0</v>
      </c>
      <c r="H939" s="930">
        <v>0</v>
      </c>
      <c r="J939" s="33" t="s">
        <v>291</v>
      </c>
      <c r="K939" s="33" t="s">
        <v>291</v>
      </c>
      <c r="L939" s="33" t="s">
        <v>291</v>
      </c>
    </row>
    <row r="940" spans="1:12" x14ac:dyDescent="0.25">
      <c r="A940" s="197"/>
      <c r="B940" s="197"/>
      <c r="C940" s="810"/>
      <c r="D940" s="196" t="s">
        <v>9</v>
      </c>
      <c r="E940" s="197"/>
      <c r="F940" s="930">
        <v>0</v>
      </c>
      <c r="G940" s="930">
        <v>0</v>
      </c>
      <c r="H940" s="930">
        <v>0</v>
      </c>
      <c r="J940" s="141"/>
      <c r="K940" s="141"/>
      <c r="L940" s="141"/>
    </row>
    <row r="941" spans="1:12" x14ac:dyDescent="0.25">
      <c r="A941" s="197"/>
      <c r="B941" s="197"/>
      <c r="C941" s="810"/>
      <c r="D941" s="196"/>
      <c r="E941" s="197"/>
      <c r="F941" s="1175"/>
      <c r="G941" s="1175"/>
      <c r="H941" s="1175"/>
      <c r="J941" s="141"/>
      <c r="K941" s="141"/>
      <c r="L941" s="141"/>
    </row>
    <row r="942" spans="1:12" x14ac:dyDescent="0.25">
      <c r="A942" s="197"/>
      <c r="B942" s="197"/>
      <c r="C942" s="810"/>
      <c r="D942" s="196"/>
      <c r="E942" s="197"/>
      <c r="F942" s="1175"/>
      <c r="G942" s="1175"/>
      <c r="H942" s="1175"/>
      <c r="J942" s="141"/>
      <c r="K942" s="141"/>
      <c r="L942" s="141"/>
    </row>
    <row r="943" spans="1:12" x14ac:dyDescent="0.25">
      <c r="A943" s="197"/>
      <c r="B943" s="197"/>
      <c r="C943" s="810"/>
      <c r="D943" s="196" t="s">
        <v>38</v>
      </c>
      <c r="E943" s="197"/>
      <c r="F943" s="1175">
        <v>101</v>
      </c>
      <c r="G943" s="1175">
        <v>101</v>
      </c>
      <c r="H943" s="1175">
        <v>134</v>
      </c>
      <c r="J943" s="132"/>
      <c r="K943" s="132"/>
      <c r="L943" s="132"/>
    </row>
    <row r="944" spans="1:12" x14ac:dyDescent="0.25">
      <c r="A944" s="197"/>
      <c r="B944" s="197"/>
      <c r="C944" s="810">
        <v>10</v>
      </c>
      <c r="D944" s="196" t="s">
        <v>8</v>
      </c>
      <c r="E944" s="197"/>
      <c r="F944" s="358">
        <v>1.6</v>
      </c>
      <c r="G944" s="358">
        <v>1.6</v>
      </c>
      <c r="H944" s="358">
        <v>2</v>
      </c>
      <c r="J944" s="132"/>
      <c r="K944" s="132"/>
      <c r="L944" s="132"/>
    </row>
    <row r="945" spans="1:12" x14ac:dyDescent="0.25">
      <c r="A945" s="197"/>
      <c r="B945" s="197"/>
      <c r="C945" s="810"/>
      <c r="D945" s="197" t="s">
        <v>138</v>
      </c>
      <c r="E945" s="197"/>
      <c r="F945" s="644">
        <v>0.8</v>
      </c>
      <c r="G945" s="644">
        <v>0.8</v>
      </c>
      <c r="H945" s="644">
        <v>1</v>
      </c>
      <c r="J945" s="133"/>
      <c r="K945" s="133"/>
      <c r="L945" s="133"/>
    </row>
    <row r="946" spans="1:12" x14ac:dyDescent="0.25">
      <c r="A946" s="197"/>
      <c r="B946" s="197"/>
      <c r="C946" s="810" t="s">
        <v>10</v>
      </c>
      <c r="D946" s="196" t="s">
        <v>7</v>
      </c>
      <c r="E946" s="197"/>
      <c r="F946" s="930">
        <v>0</v>
      </c>
      <c r="G946" s="930">
        <v>0</v>
      </c>
      <c r="H946" s="930">
        <v>0</v>
      </c>
      <c r="J946" s="133"/>
      <c r="K946" s="134"/>
      <c r="L946" s="134"/>
    </row>
    <row r="947" spans="1:12" x14ac:dyDescent="0.25">
      <c r="A947" s="197"/>
      <c r="B947" s="197"/>
      <c r="C947" s="810">
        <v>35</v>
      </c>
      <c r="D947" s="196" t="s">
        <v>8</v>
      </c>
      <c r="E947" s="197"/>
      <c r="F947" s="930">
        <v>0</v>
      </c>
      <c r="G947" s="930">
        <v>0</v>
      </c>
      <c r="H947" s="930">
        <v>0</v>
      </c>
      <c r="J947" s="138"/>
      <c r="K947" s="138"/>
      <c r="L947" s="138"/>
    </row>
    <row r="948" spans="1:12" x14ac:dyDescent="0.25">
      <c r="A948" s="197"/>
      <c r="B948" s="197"/>
      <c r="C948" s="810"/>
      <c r="D948" s="196" t="s">
        <v>9</v>
      </c>
      <c r="E948" s="197"/>
      <c r="F948" s="930">
        <v>0</v>
      </c>
      <c r="G948" s="930">
        <v>0</v>
      </c>
      <c r="H948" s="930">
        <v>0</v>
      </c>
      <c r="J948" s="133"/>
      <c r="K948" s="134"/>
      <c r="L948" s="134"/>
    </row>
    <row r="949" spans="1:12" ht="16.5" thickBot="1" x14ac:dyDescent="0.3">
      <c r="A949" s="203"/>
      <c r="B949" s="203"/>
      <c r="C949" s="201">
        <v>110</v>
      </c>
      <c r="D949" s="202" t="s">
        <v>7</v>
      </c>
      <c r="E949" s="203"/>
      <c r="F949" s="1176">
        <v>9</v>
      </c>
      <c r="G949" s="1176">
        <v>9</v>
      </c>
      <c r="H949" s="1176">
        <v>11.7</v>
      </c>
      <c r="J949" s="138"/>
      <c r="K949" s="138"/>
      <c r="L949" s="138"/>
    </row>
    <row r="950" spans="1:12" ht="16.5" thickBot="1" x14ac:dyDescent="0.3">
      <c r="A950" s="233"/>
      <c r="B950" s="233"/>
      <c r="C950" s="945" t="s">
        <v>131</v>
      </c>
      <c r="D950" s="946" t="s">
        <v>121</v>
      </c>
      <c r="E950" s="233"/>
      <c r="F950" s="1177">
        <v>0</v>
      </c>
      <c r="G950" s="1177">
        <v>0</v>
      </c>
      <c r="H950" s="1177">
        <v>0</v>
      </c>
      <c r="J950" s="1329" t="s">
        <v>183</v>
      </c>
      <c r="K950" s="1330"/>
      <c r="L950" s="1331"/>
    </row>
    <row r="951" spans="1:12" ht="16.5" thickBot="1" x14ac:dyDescent="0.3">
      <c r="A951" s="197"/>
      <c r="B951" s="197"/>
      <c r="C951" s="810" t="s">
        <v>92</v>
      </c>
      <c r="D951" s="196"/>
      <c r="E951" s="197"/>
      <c r="F951" s="1175"/>
      <c r="G951" s="1175"/>
      <c r="H951" s="1175"/>
      <c r="J951" s="666" t="s">
        <v>5</v>
      </c>
      <c r="K951" s="657" t="s">
        <v>6</v>
      </c>
      <c r="L951" s="1297" t="s">
        <v>405</v>
      </c>
    </row>
    <row r="952" spans="1:12" x14ac:dyDescent="0.25">
      <c r="A952" s="197"/>
      <c r="B952" s="197"/>
      <c r="C952" s="1083" t="s">
        <v>65</v>
      </c>
      <c r="D952" s="196" t="s">
        <v>7</v>
      </c>
      <c r="E952" s="197"/>
      <c r="F952" s="930">
        <v>16</v>
      </c>
      <c r="G952" s="930">
        <v>16</v>
      </c>
      <c r="H952" s="930">
        <v>23</v>
      </c>
      <c r="I952" s="135" t="s">
        <v>355</v>
      </c>
      <c r="J952" s="146">
        <v>0.25</v>
      </c>
      <c r="K952" s="663">
        <v>0.24</v>
      </c>
      <c r="L952" s="147">
        <v>0.35</v>
      </c>
    </row>
    <row r="953" spans="1:12" x14ac:dyDescent="0.25">
      <c r="A953" s="197"/>
      <c r="B953" s="197"/>
      <c r="C953" s="1083" t="s">
        <v>62</v>
      </c>
      <c r="D953" s="196" t="s">
        <v>7</v>
      </c>
      <c r="E953" s="197"/>
      <c r="F953" s="930">
        <v>77</v>
      </c>
      <c r="G953" s="930">
        <v>77</v>
      </c>
      <c r="H953" s="930">
        <v>101</v>
      </c>
      <c r="I953" s="135" t="s">
        <v>355</v>
      </c>
      <c r="J953" s="282">
        <v>1.21</v>
      </c>
      <c r="K953" s="658">
        <v>1.17</v>
      </c>
      <c r="L953" s="284">
        <v>1.53</v>
      </c>
    </row>
    <row r="954" spans="1:12" x14ac:dyDescent="0.25">
      <c r="A954" s="197"/>
      <c r="B954" s="197"/>
      <c r="C954" s="1083" t="s">
        <v>67</v>
      </c>
      <c r="D954" s="196" t="s">
        <v>7</v>
      </c>
      <c r="E954" s="197"/>
      <c r="F954" s="930">
        <v>8</v>
      </c>
      <c r="G954" s="930">
        <v>8</v>
      </c>
      <c r="H954" s="930">
        <v>10</v>
      </c>
      <c r="I954" s="135" t="s">
        <v>355</v>
      </c>
      <c r="J954" s="282">
        <v>0.13</v>
      </c>
      <c r="K954" s="658">
        <v>0.12</v>
      </c>
      <c r="L954" s="284">
        <v>0.15</v>
      </c>
    </row>
    <row r="955" spans="1:12" ht="16.5" thickBot="1" x14ac:dyDescent="0.3">
      <c r="A955" s="197"/>
      <c r="B955" s="197"/>
      <c r="C955" s="1083" t="s">
        <v>71</v>
      </c>
      <c r="D955" s="196" t="s">
        <v>7</v>
      </c>
      <c r="E955" s="197"/>
      <c r="F955" s="930">
        <v>0</v>
      </c>
      <c r="G955" s="930">
        <v>0</v>
      </c>
      <c r="H955" s="930">
        <v>0</v>
      </c>
      <c r="I955" s="135" t="s">
        <v>355</v>
      </c>
      <c r="J955" s="283">
        <v>0</v>
      </c>
      <c r="K955" s="665">
        <v>0</v>
      </c>
      <c r="L955" s="285">
        <v>0</v>
      </c>
    </row>
    <row r="956" spans="1:12" ht="16.5" thickBot="1" x14ac:dyDescent="0.3">
      <c r="A956" s="232"/>
      <c r="B956" s="232"/>
      <c r="C956" s="952" t="s">
        <v>187</v>
      </c>
      <c r="D956" s="994"/>
      <c r="E956" s="232"/>
      <c r="F956" s="1178">
        <v>101</v>
      </c>
      <c r="G956" s="1178">
        <v>101</v>
      </c>
      <c r="H956" s="1178">
        <v>134</v>
      </c>
      <c r="J956" s="270">
        <v>1.59</v>
      </c>
      <c r="K956" s="271">
        <v>1.53</v>
      </c>
      <c r="L956" s="272">
        <v>2.0299999999999998</v>
      </c>
    </row>
    <row r="957" spans="1:12" ht="16.5" thickBot="1" x14ac:dyDescent="0.3">
      <c r="A957" s="242"/>
      <c r="B957" s="242"/>
      <c r="C957" s="830" t="s">
        <v>11</v>
      </c>
      <c r="D957" s="1085"/>
      <c r="E957" s="242"/>
      <c r="F957" s="1179"/>
      <c r="G957" s="1179"/>
      <c r="H957" s="1179"/>
    </row>
    <row r="958" spans="1:12" x14ac:dyDescent="0.25">
      <c r="A958" s="195"/>
      <c r="B958" s="195"/>
      <c r="C958" s="808"/>
      <c r="D958" s="194"/>
      <c r="E958" s="195"/>
      <c r="F958" s="1175"/>
      <c r="G958" s="1175"/>
      <c r="H958" s="1175"/>
    </row>
    <row r="959" spans="1:12" x14ac:dyDescent="0.25">
      <c r="A959" s="197"/>
      <c r="B959" s="197"/>
      <c r="C959" s="810"/>
      <c r="D959" s="196" t="s">
        <v>7</v>
      </c>
      <c r="E959" s="197"/>
      <c r="F959" s="991">
        <v>141</v>
      </c>
      <c r="G959" s="991">
        <v>141</v>
      </c>
      <c r="H959" s="991">
        <v>198</v>
      </c>
      <c r="J959" s="132"/>
      <c r="K959" s="132"/>
      <c r="L959" s="132"/>
    </row>
    <row r="960" spans="1:12" x14ac:dyDescent="0.25">
      <c r="A960" s="197"/>
      <c r="B960" s="197"/>
      <c r="C960" s="810">
        <v>10</v>
      </c>
      <c r="D960" s="196" t="s">
        <v>8</v>
      </c>
      <c r="E960" s="197"/>
      <c r="F960" s="644">
        <v>2.2000000000000002</v>
      </c>
      <c r="G960" s="644">
        <v>2.2000000000000002</v>
      </c>
      <c r="H960" s="644">
        <v>3</v>
      </c>
      <c r="J960" s="132"/>
      <c r="K960" s="132"/>
      <c r="L960" s="132"/>
    </row>
    <row r="961" spans="1:12" x14ac:dyDescent="0.25">
      <c r="A961" s="197"/>
      <c r="B961" s="197"/>
      <c r="C961" s="810"/>
      <c r="D961" s="196" t="s">
        <v>9</v>
      </c>
      <c r="E961" s="197"/>
      <c r="F961" s="644">
        <v>1.1000000000000001</v>
      </c>
      <c r="G961" s="644">
        <v>1.1000000000000001</v>
      </c>
      <c r="H961" s="644">
        <v>1.5</v>
      </c>
      <c r="J961" s="133"/>
      <c r="K961" s="133"/>
      <c r="L961" s="133"/>
    </row>
    <row r="962" spans="1:12" x14ac:dyDescent="0.25">
      <c r="A962" s="197"/>
      <c r="B962" s="197"/>
      <c r="C962" s="810" t="s">
        <v>12</v>
      </c>
      <c r="D962" s="196" t="s">
        <v>7</v>
      </c>
      <c r="E962" s="197"/>
      <c r="F962" s="644">
        <v>0</v>
      </c>
      <c r="G962" s="644">
        <v>0</v>
      </c>
      <c r="H962" s="644">
        <v>0</v>
      </c>
      <c r="J962" s="133"/>
      <c r="K962" s="133"/>
      <c r="L962" s="133"/>
    </row>
    <row r="963" spans="1:12" x14ac:dyDescent="0.25">
      <c r="A963" s="197"/>
      <c r="B963" s="197"/>
      <c r="C963" s="810">
        <v>35</v>
      </c>
      <c r="D963" s="196" t="s">
        <v>8</v>
      </c>
      <c r="E963" s="197"/>
      <c r="F963" s="644">
        <v>0</v>
      </c>
      <c r="G963" s="644">
        <v>0</v>
      </c>
      <c r="H963" s="644">
        <v>0</v>
      </c>
      <c r="J963" s="138"/>
      <c r="K963" s="138"/>
      <c r="L963" s="138"/>
    </row>
    <row r="964" spans="1:12" x14ac:dyDescent="0.25">
      <c r="A964" s="197"/>
      <c r="B964" s="197"/>
      <c r="C964" s="810"/>
      <c r="D964" s="196" t="s">
        <v>9</v>
      </c>
      <c r="E964" s="197"/>
      <c r="F964" s="644">
        <v>0</v>
      </c>
      <c r="G964" s="644">
        <v>0</v>
      </c>
      <c r="H964" s="644">
        <v>0</v>
      </c>
      <c r="J964" s="329"/>
      <c r="K964" s="329"/>
      <c r="L964" s="329"/>
    </row>
    <row r="965" spans="1:12" ht="16.5" thickBot="1" x14ac:dyDescent="0.3">
      <c r="A965" s="203"/>
      <c r="B965" s="203"/>
      <c r="C965" s="201">
        <v>110</v>
      </c>
      <c r="D965" s="202" t="s">
        <v>7</v>
      </c>
      <c r="E965" s="203"/>
      <c r="F965" s="644">
        <v>12.8</v>
      </c>
      <c r="G965" s="644">
        <v>12.3</v>
      </c>
      <c r="H965" s="644">
        <v>17.2</v>
      </c>
      <c r="J965" s="138"/>
      <c r="K965" s="138"/>
      <c r="L965" s="138"/>
    </row>
    <row r="966" spans="1:12" ht="16.5" thickBot="1" x14ac:dyDescent="0.3">
      <c r="A966" s="233"/>
      <c r="B966" s="233"/>
      <c r="C966" s="945" t="s">
        <v>132</v>
      </c>
      <c r="D966" s="946" t="s">
        <v>121</v>
      </c>
      <c r="E966" s="233"/>
      <c r="F966" s="1180">
        <v>0</v>
      </c>
      <c r="G966" s="1180">
        <v>0</v>
      </c>
      <c r="H966" s="1180">
        <v>0</v>
      </c>
      <c r="J966" s="1329" t="s">
        <v>183</v>
      </c>
      <c r="K966" s="1330"/>
      <c r="L966" s="1331"/>
    </row>
    <row r="967" spans="1:12" ht="16.5" thickBot="1" x14ac:dyDescent="0.3">
      <c r="A967" s="197"/>
      <c r="B967" s="197"/>
      <c r="C967" s="810" t="s">
        <v>93</v>
      </c>
      <c r="D967" s="196"/>
      <c r="E967" s="197"/>
      <c r="F967" s="1181"/>
      <c r="G967" s="1181"/>
      <c r="H967" s="1181"/>
      <c r="J967" s="666" t="s">
        <v>5</v>
      </c>
      <c r="K967" s="657" t="s">
        <v>6</v>
      </c>
      <c r="L967" s="1297" t="s">
        <v>405</v>
      </c>
    </row>
    <row r="968" spans="1:12" x14ac:dyDescent="0.25">
      <c r="A968" s="197"/>
      <c r="B968" s="197"/>
      <c r="C968" s="1083" t="s">
        <v>64</v>
      </c>
      <c r="D968" s="196" t="s">
        <v>7</v>
      </c>
      <c r="E968" s="197"/>
      <c r="F968" s="1175">
        <v>100</v>
      </c>
      <c r="G968" s="1175">
        <v>100</v>
      </c>
      <c r="H968" s="1175">
        <v>138</v>
      </c>
      <c r="I968" s="135" t="s">
        <v>355</v>
      </c>
      <c r="J968" s="146">
        <v>1.57</v>
      </c>
      <c r="K968" s="663">
        <v>1.51</v>
      </c>
      <c r="L968" s="147">
        <v>2.09</v>
      </c>
    </row>
    <row r="969" spans="1:12" x14ac:dyDescent="0.25">
      <c r="A969" s="197"/>
      <c r="B969" s="197"/>
      <c r="C969" s="1083" t="s">
        <v>78</v>
      </c>
      <c r="D969" s="196" t="s">
        <v>7</v>
      </c>
      <c r="E969" s="197"/>
      <c r="F969" s="1175">
        <v>4</v>
      </c>
      <c r="G969" s="1175">
        <v>4</v>
      </c>
      <c r="H969" s="1175">
        <v>4</v>
      </c>
      <c r="I969" s="135" t="s">
        <v>355</v>
      </c>
      <c r="J969" s="282">
        <v>0.06</v>
      </c>
      <c r="K969" s="658">
        <v>0.06</v>
      </c>
      <c r="L969" s="284">
        <v>0.06</v>
      </c>
    </row>
    <row r="970" spans="1:12" x14ac:dyDescent="0.25">
      <c r="A970" s="197"/>
      <c r="B970" s="197"/>
      <c r="C970" s="1083" t="s">
        <v>69</v>
      </c>
      <c r="D970" s="196" t="s">
        <v>7</v>
      </c>
      <c r="E970" s="197"/>
      <c r="F970" s="1175">
        <v>6</v>
      </c>
      <c r="G970" s="1175">
        <v>6</v>
      </c>
      <c r="H970" s="1175">
        <v>8</v>
      </c>
      <c r="I970" s="135" t="s">
        <v>355</v>
      </c>
      <c r="J970" s="282">
        <v>0.09</v>
      </c>
      <c r="K970" s="658">
        <v>0.09</v>
      </c>
      <c r="L970" s="284">
        <v>0.12</v>
      </c>
    </row>
    <row r="971" spans="1:12" x14ac:dyDescent="0.25">
      <c r="A971" s="197"/>
      <c r="B971" s="197"/>
      <c r="C971" s="1083" t="s">
        <v>66</v>
      </c>
      <c r="D971" s="196" t="s">
        <v>7</v>
      </c>
      <c r="E971" s="197"/>
      <c r="F971" s="1175">
        <v>5</v>
      </c>
      <c r="G971" s="1175">
        <v>5</v>
      </c>
      <c r="H971" s="930">
        <v>6.5</v>
      </c>
      <c r="I971" s="135" t="s">
        <v>355</v>
      </c>
      <c r="J971" s="282">
        <v>0.08</v>
      </c>
      <c r="K971" s="658">
        <v>0.08</v>
      </c>
      <c r="L971" s="284">
        <v>0.1</v>
      </c>
    </row>
    <row r="972" spans="1:12" x14ac:dyDescent="0.25">
      <c r="A972" s="197"/>
      <c r="B972" s="197"/>
      <c r="C972" s="1083" t="s">
        <v>81</v>
      </c>
      <c r="D972" s="196" t="s">
        <v>7</v>
      </c>
      <c r="E972" s="197"/>
      <c r="F972" s="930">
        <v>0.5</v>
      </c>
      <c r="G972" s="930">
        <v>0.5</v>
      </c>
      <c r="H972" s="930">
        <v>0.5</v>
      </c>
      <c r="I972" s="135" t="s">
        <v>355</v>
      </c>
      <c r="J972" s="282">
        <v>0.01</v>
      </c>
      <c r="K972" s="658">
        <v>0.01</v>
      </c>
      <c r="L972" s="284">
        <v>0.01</v>
      </c>
    </row>
    <row r="973" spans="1:12" ht="16.5" thickBot="1" x14ac:dyDescent="0.3">
      <c r="A973" s="197"/>
      <c r="B973" s="197"/>
      <c r="C973" s="1083" t="s">
        <v>77</v>
      </c>
      <c r="D973" s="196" t="s">
        <v>7</v>
      </c>
      <c r="E973" s="197"/>
      <c r="F973" s="930">
        <v>25</v>
      </c>
      <c r="G973" s="930">
        <v>25</v>
      </c>
      <c r="H973" s="930">
        <v>31</v>
      </c>
      <c r="I973" s="135" t="s">
        <v>355</v>
      </c>
      <c r="J973" s="283">
        <v>0.39</v>
      </c>
      <c r="K973" s="665">
        <v>0.38</v>
      </c>
      <c r="L973" s="285">
        <v>0.47</v>
      </c>
    </row>
    <row r="974" spans="1:12" ht="16.5" thickBot="1" x14ac:dyDescent="0.3">
      <c r="A974" s="232"/>
      <c r="B974" s="232"/>
      <c r="C974" s="952" t="s">
        <v>188</v>
      </c>
      <c r="D974" s="994"/>
      <c r="E974" s="232"/>
      <c r="F974" s="1182">
        <v>140.5</v>
      </c>
      <c r="G974" s="1183">
        <v>140.5</v>
      </c>
      <c r="H974" s="1184">
        <v>188</v>
      </c>
      <c r="J974" s="270">
        <v>2.2000000000000002</v>
      </c>
      <c r="K974" s="271">
        <v>2.13</v>
      </c>
      <c r="L974" s="272">
        <v>2.85</v>
      </c>
    </row>
    <row r="975" spans="1:12" ht="16.5" thickBot="1" x14ac:dyDescent="0.3">
      <c r="A975" s="232"/>
      <c r="B975" s="232"/>
      <c r="C975" s="952" t="s">
        <v>186</v>
      </c>
      <c r="D975" s="994"/>
      <c r="E975" s="232"/>
      <c r="F975" s="1130">
        <v>241.5</v>
      </c>
      <c r="G975" s="828">
        <v>241.5</v>
      </c>
      <c r="H975" s="836">
        <v>322</v>
      </c>
      <c r="J975" s="270">
        <v>3.79</v>
      </c>
      <c r="K975" s="271">
        <v>3.66</v>
      </c>
      <c r="L975" s="272">
        <v>4.88</v>
      </c>
    </row>
    <row r="976" spans="1:12" x14ac:dyDescent="0.25">
      <c r="A976" s="195"/>
      <c r="B976" s="195"/>
      <c r="C976" s="808"/>
      <c r="D976" s="194"/>
      <c r="E976" s="195"/>
      <c r="F976" s="1131"/>
      <c r="G976" s="873"/>
      <c r="H976" s="874"/>
      <c r="J976" s="161"/>
      <c r="K976" s="161"/>
      <c r="L976" s="161"/>
    </row>
    <row r="977" spans="1:12" x14ac:dyDescent="0.25">
      <c r="A977" s="197"/>
      <c r="B977" s="197"/>
      <c r="C977" s="810"/>
      <c r="D977" s="196"/>
      <c r="E977" s="197"/>
      <c r="F977" s="938"/>
      <c r="G977" s="815"/>
      <c r="H977" s="862"/>
      <c r="J977" s="638"/>
      <c r="K977" s="638"/>
      <c r="L977" s="638"/>
    </row>
    <row r="978" spans="1:12" x14ac:dyDescent="0.25">
      <c r="A978" s="197"/>
      <c r="B978" s="197"/>
      <c r="C978" s="810" t="s">
        <v>35</v>
      </c>
      <c r="D978" s="197" t="s">
        <v>36</v>
      </c>
      <c r="E978" s="197"/>
      <c r="F978" s="1185">
        <v>115</v>
      </c>
      <c r="G978" s="1186">
        <v>115</v>
      </c>
      <c r="H978" s="1187">
        <v>115</v>
      </c>
      <c r="J978" s="148"/>
      <c r="K978" s="148"/>
      <c r="L978" s="148"/>
    </row>
    <row r="979" spans="1:12" x14ac:dyDescent="0.25">
      <c r="A979" s="197"/>
      <c r="B979" s="197"/>
      <c r="C979" s="810"/>
      <c r="D979" s="197" t="s">
        <v>37</v>
      </c>
      <c r="E979" s="197"/>
      <c r="F979" s="1185">
        <v>115</v>
      </c>
      <c r="G979" s="1186">
        <v>115</v>
      </c>
      <c r="H979" s="1187">
        <v>115</v>
      </c>
      <c r="J979" s="638"/>
      <c r="K979" s="638"/>
      <c r="L979" s="638"/>
    </row>
    <row r="980" spans="1:12" x14ac:dyDescent="0.25">
      <c r="A980" s="207"/>
      <c r="B980" s="207"/>
      <c r="C980" s="810" t="s">
        <v>16</v>
      </c>
      <c r="D980" s="197" t="s">
        <v>19</v>
      </c>
      <c r="E980" s="207"/>
      <c r="F980" s="1187">
        <v>35</v>
      </c>
      <c r="G980" s="1186">
        <v>35</v>
      </c>
      <c r="H980" s="1187">
        <v>35</v>
      </c>
      <c r="J980" s="188"/>
      <c r="K980" s="188"/>
      <c r="L980" s="188"/>
    </row>
    <row r="981" spans="1:12" x14ac:dyDescent="0.25">
      <c r="A981" s="207"/>
      <c r="B981" s="207"/>
      <c r="C981" s="810"/>
      <c r="D981" s="197" t="s">
        <v>20</v>
      </c>
      <c r="E981" s="207"/>
      <c r="F981" s="1187">
        <v>35</v>
      </c>
      <c r="G981" s="1186">
        <v>35</v>
      </c>
      <c r="H981" s="1187">
        <v>35</v>
      </c>
      <c r="J981" s="638"/>
      <c r="K981" s="638"/>
      <c r="L981" s="638"/>
    </row>
    <row r="982" spans="1:12" x14ac:dyDescent="0.25">
      <c r="A982" s="207"/>
      <c r="B982" s="207"/>
      <c r="C982" s="810" t="s">
        <v>17</v>
      </c>
      <c r="D982" s="197" t="s">
        <v>19</v>
      </c>
      <c r="E982" s="207"/>
      <c r="F982" s="1185">
        <v>10.4</v>
      </c>
      <c r="G982" s="1186">
        <v>10</v>
      </c>
      <c r="H982" s="1187">
        <v>10</v>
      </c>
      <c r="J982" s="141"/>
      <c r="K982" s="141"/>
      <c r="L982" s="141"/>
    </row>
    <row r="983" spans="1:12" ht="16.5" thickBot="1" x14ac:dyDescent="0.3">
      <c r="A983" s="311"/>
      <c r="B983" s="311"/>
      <c r="C983" s="812"/>
      <c r="D983" s="198" t="s">
        <v>20</v>
      </c>
      <c r="E983" s="311"/>
      <c r="F983" s="1185">
        <v>10.4</v>
      </c>
      <c r="G983" s="1186">
        <v>10</v>
      </c>
      <c r="H983" s="1187">
        <v>10</v>
      </c>
      <c r="J983" s="141"/>
      <c r="K983" s="141"/>
      <c r="L983" s="141"/>
    </row>
    <row r="984" spans="1:12" s="34" customFormat="1" ht="16.5" thickBot="1" x14ac:dyDescent="0.3">
      <c r="A984" s="204"/>
      <c r="B984" s="204"/>
      <c r="C984" s="820" t="s">
        <v>153</v>
      </c>
      <c r="D984" s="821" t="s">
        <v>121</v>
      </c>
      <c r="E984" s="204"/>
      <c r="F984" s="1080">
        <v>0</v>
      </c>
      <c r="G984" s="829">
        <v>0</v>
      </c>
      <c r="H984" s="1081">
        <v>0</v>
      </c>
      <c r="I984" s="135"/>
      <c r="J984" s="135"/>
      <c r="K984" s="135"/>
      <c r="L984" s="135"/>
    </row>
    <row r="985" spans="1:12" s="34" customFormat="1" ht="16.5" thickBot="1" x14ac:dyDescent="0.3">
      <c r="A985" s="204"/>
      <c r="B985" s="204"/>
      <c r="C985" s="820" t="s">
        <v>153</v>
      </c>
      <c r="D985" s="821" t="s">
        <v>121</v>
      </c>
      <c r="E985" s="204"/>
      <c r="F985" s="1080">
        <v>-0.09</v>
      </c>
      <c r="G985" s="829">
        <v>0.26</v>
      </c>
      <c r="H985" s="1081">
        <v>0.03</v>
      </c>
      <c r="I985" s="135"/>
      <c r="J985" s="135"/>
      <c r="K985" s="135"/>
      <c r="L985" s="135"/>
    </row>
    <row r="986" spans="1:12" ht="16.5" thickBot="1" x14ac:dyDescent="0.3">
      <c r="A986" s="239"/>
      <c r="B986" s="239"/>
      <c r="C986" s="214" t="s">
        <v>211</v>
      </c>
      <c r="D986" s="238"/>
      <c r="E986" s="239"/>
      <c r="F986" s="784"/>
      <c r="G986" s="784"/>
      <c r="H986" s="785"/>
      <c r="I986" s="145"/>
    </row>
    <row r="987" spans="1:12" x14ac:dyDescent="0.25">
      <c r="A987" s="155"/>
      <c r="B987" s="155"/>
      <c r="C987" s="286"/>
      <c r="D987" s="159"/>
      <c r="E987" s="155"/>
      <c r="F987" s="782"/>
      <c r="G987" s="782"/>
      <c r="H987" s="783"/>
    </row>
    <row r="988" spans="1:12" ht="16.5" thickBot="1" x14ac:dyDescent="0.3">
      <c r="A988" s="155"/>
      <c r="B988" s="155"/>
      <c r="C988" s="856" t="s">
        <v>261</v>
      </c>
      <c r="D988" s="159"/>
      <c r="E988" s="155"/>
      <c r="F988" s="782"/>
      <c r="G988" s="782"/>
      <c r="H988" s="783"/>
    </row>
    <row r="989" spans="1:12" x14ac:dyDescent="0.25">
      <c r="A989" s="1334"/>
      <c r="B989" s="1334"/>
      <c r="C989" s="1353" t="s">
        <v>127</v>
      </c>
      <c r="D989" s="191" t="s">
        <v>2</v>
      </c>
      <c r="E989" s="1334" t="s">
        <v>128</v>
      </c>
      <c r="F989" s="1345" t="s">
        <v>414</v>
      </c>
      <c r="G989" s="1346"/>
      <c r="H989" s="1347"/>
    </row>
    <row r="990" spans="1:12" x14ac:dyDescent="0.25">
      <c r="A990" s="1335"/>
      <c r="B990" s="1335"/>
      <c r="C990" s="1354"/>
      <c r="D990" s="192" t="s">
        <v>3</v>
      </c>
      <c r="E990" s="1335"/>
      <c r="F990" s="1380" t="s">
        <v>5</v>
      </c>
      <c r="G990" s="1380" t="s">
        <v>6</v>
      </c>
      <c r="H990" s="1358" t="s">
        <v>405</v>
      </c>
      <c r="J990" s="141"/>
      <c r="K990" s="141"/>
    </row>
    <row r="991" spans="1:12" ht="16.5" thickBot="1" x14ac:dyDescent="0.3">
      <c r="A991" s="1336"/>
      <c r="B991" s="1336"/>
      <c r="C991" s="1357"/>
      <c r="D991" s="193" t="s">
        <v>4</v>
      </c>
      <c r="E991" s="1336"/>
      <c r="F991" s="1381"/>
      <c r="G991" s="1381"/>
      <c r="H991" s="1359"/>
      <c r="J991" s="156"/>
      <c r="K991" s="141"/>
    </row>
    <row r="992" spans="1:12" x14ac:dyDescent="0.25">
      <c r="A992" s="195"/>
      <c r="B992" s="195"/>
      <c r="C992" s="808"/>
      <c r="D992" s="194"/>
      <c r="E992" s="195"/>
      <c r="F992" s="873"/>
      <c r="G992" s="873"/>
      <c r="H992" s="874"/>
      <c r="J992" s="156"/>
      <c r="K992" s="141"/>
    </row>
    <row r="993" spans="1:13" x14ac:dyDescent="0.25">
      <c r="A993" s="197"/>
      <c r="B993" s="197"/>
      <c r="C993" s="810"/>
      <c r="D993" s="196" t="s">
        <v>160</v>
      </c>
      <c r="E993" s="197"/>
      <c r="F993" s="815">
        <v>28.1</v>
      </c>
      <c r="G993" s="815">
        <v>10.9</v>
      </c>
      <c r="H993" s="862">
        <v>16.100000000000001</v>
      </c>
      <c r="K993" s="132"/>
      <c r="L993" s="138"/>
      <c r="M993" s="132"/>
    </row>
    <row r="994" spans="1:13" x14ac:dyDescent="0.25">
      <c r="A994" s="197" t="s">
        <v>390</v>
      </c>
      <c r="B994" s="197" t="s">
        <v>391</v>
      </c>
      <c r="C994" s="810" t="s">
        <v>333</v>
      </c>
      <c r="D994" s="196" t="s">
        <v>8</v>
      </c>
      <c r="E994" s="197"/>
      <c r="F994" s="815">
        <v>4.9000000000000004</v>
      </c>
      <c r="G994" s="815">
        <v>1.9</v>
      </c>
      <c r="H994" s="862">
        <v>2.8</v>
      </c>
      <c r="K994" s="132"/>
      <c r="L994" s="132"/>
      <c r="M994" s="132"/>
    </row>
    <row r="995" spans="1:13" x14ac:dyDescent="0.25">
      <c r="A995" s="197"/>
      <c r="B995" s="197"/>
      <c r="C995" s="810"/>
      <c r="D995" s="196" t="s">
        <v>9</v>
      </c>
      <c r="E995" s="197"/>
      <c r="F995" s="815">
        <v>2.4500000000000002</v>
      </c>
      <c r="G995" s="815">
        <v>0.85</v>
      </c>
      <c r="H995" s="862">
        <v>1.4</v>
      </c>
      <c r="K995" s="133"/>
      <c r="L995" s="133"/>
      <c r="M995" s="133"/>
    </row>
    <row r="996" spans="1:13" x14ac:dyDescent="0.25">
      <c r="A996" s="197"/>
      <c r="B996" s="197"/>
      <c r="C996" s="810"/>
      <c r="D996" s="196"/>
      <c r="E996" s="197"/>
      <c r="F996" s="949"/>
      <c r="G996" s="949"/>
      <c r="H996" s="950"/>
      <c r="K996" s="184"/>
      <c r="L996" s="133"/>
      <c r="M996" s="133"/>
    </row>
    <row r="997" spans="1:13" x14ac:dyDescent="0.25">
      <c r="A997" s="197"/>
      <c r="B997" s="197"/>
      <c r="C997" s="810"/>
      <c r="D997" s="196" t="s">
        <v>159</v>
      </c>
      <c r="E997" s="197"/>
      <c r="F997" s="815">
        <v>-22.9</v>
      </c>
      <c r="G997" s="815">
        <v>-5.9</v>
      </c>
      <c r="H997" s="862">
        <v>-11</v>
      </c>
      <c r="K997" s="132"/>
      <c r="L997" s="138"/>
      <c r="M997" s="132"/>
    </row>
    <row r="998" spans="1:13" x14ac:dyDescent="0.25">
      <c r="A998" s="197"/>
      <c r="B998" s="197"/>
      <c r="C998" s="810" t="s">
        <v>334</v>
      </c>
      <c r="D998" s="196" t="s">
        <v>8</v>
      </c>
      <c r="E998" s="197"/>
      <c r="F998" s="815">
        <v>-3.98</v>
      </c>
      <c r="G998" s="815">
        <v>-1.02</v>
      </c>
      <c r="H998" s="862">
        <v>-1.92</v>
      </c>
      <c r="K998" s="132"/>
      <c r="L998" s="132"/>
      <c r="M998" s="132"/>
    </row>
    <row r="999" spans="1:13" x14ac:dyDescent="0.25">
      <c r="A999" s="197"/>
      <c r="B999" s="197"/>
      <c r="C999" s="810"/>
      <c r="D999" s="196" t="s">
        <v>9</v>
      </c>
      <c r="E999" s="197"/>
      <c r="F999" s="815">
        <v>1.7</v>
      </c>
      <c r="G999" s="815">
        <v>0.5</v>
      </c>
      <c r="H999" s="862">
        <v>0.9</v>
      </c>
      <c r="K999" s="329"/>
      <c r="L999" s="329"/>
      <c r="M999" s="329"/>
    </row>
    <row r="1000" spans="1:13" x14ac:dyDescent="0.25">
      <c r="A1000" s="197"/>
      <c r="B1000" s="197"/>
      <c r="C1000" s="810"/>
      <c r="D1000" s="196"/>
      <c r="E1000" s="197"/>
      <c r="F1000" s="815"/>
      <c r="G1000" s="815"/>
      <c r="H1000" s="862"/>
      <c r="K1000" s="184"/>
      <c r="L1000" s="133"/>
      <c r="M1000" s="133"/>
    </row>
    <row r="1001" spans="1:13" x14ac:dyDescent="0.25">
      <c r="A1001" s="197"/>
      <c r="B1001" s="197"/>
      <c r="C1001" s="810"/>
      <c r="D1001" s="196" t="s">
        <v>7</v>
      </c>
      <c r="E1001" s="197"/>
      <c r="F1001" s="815">
        <v>58</v>
      </c>
      <c r="G1001" s="815">
        <v>60</v>
      </c>
      <c r="H1001" s="815">
        <v>60</v>
      </c>
      <c r="K1001" s="1306"/>
      <c r="L1001" s="1306"/>
      <c r="M1001" s="1306"/>
    </row>
    <row r="1002" spans="1:13" x14ac:dyDescent="0.25">
      <c r="A1002" s="197"/>
      <c r="B1002" s="197"/>
      <c r="C1002" s="810" t="s">
        <v>149</v>
      </c>
      <c r="D1002" s="196" t="s">
        <v>8</v>
      </c>
      <c r="E1002" s="197"/>
      <c r="F1002" s="815">
        <v>0.91</v>
      </c>
      <c r="G1002" s="815">
        <v>0.91</v>
      </c>
      <c r="H1002" s="815">
        <v>0.91</v>
      </c>
      <c r="J1002" s="132"/>
      <c r="K1002" s="132"/>
      <c r="L1002" s="132"/>
    </row>
    <row r="1003" spans="1:13" x14ac:dyDescent="0.25">
      <c r="A1003" s="197"/>
      <c r="B1003" s="197"/>
      <c r="C1003" s="810"/>
      <c r="D1003" s="196" t="s">
        <v>9</v>
      </c>
      <c r="E1003" s="197"/>
      <c r="F1003" s="815">
        <v>0.45</v>
      </c>
      <c r="G1003" s="815">
        <v>0.45</v>
      </c>
      <c r="H1003" s="815">
        <v>0.45</v>
      </c>
      <c r="J1003" s="134"/>
      <c r="K1003" s="134"/>
      <c r="L1003" s="134"/>
    </row>
    <row r="1004" spans="1:13" ht="16.5" thickBot="1" x14ac:dyDescent="0.3">
      <c r="A1004" s="203"/>
      <c r="B1004" s="203"/>
      <c r="C1004" s="201">
        <v>110</v>
      </c>
      <c r="D1004" s="202" t="s">
        <v>7</v>
      </c>
      <c r="E1004" s="203"/>
      <c r="F1004" s="867">
        <v>5.2</v>
      </c>
      <c r="G1004" s="867">
        <v>5</v>
      </c>
      <c r="H1004" s="867">
        <v>5.0999999999999996</v>
      </c>
      <c r="J1004" s="1306"/>
      <c r="K1004" s="1306"/>
      <c r="L1004" s="1306"/>
    </row>
    <row r="1005" spans="1:13" ht="16.5" thickBot="1" x14ac:dyDescent="0.3">
      <c r="A1005" s="320"/>
      <c r="B1005" s="320"/>
      <c r="C1005" s="830" t="s">
        <v>11</v>
      </c>
      <c r="D1005" s="1085"/>
      <c r="E1005" s="320"/>
      <c r="F1005" s="831"/>
      <c r="G1005" s="831"/>
      <c r="H1005" s="831"/>
      <c r="J1005" s="1329" t="s">
        <v>183</v>
      </c>
      <c r="K1005" s="1330"/>
      <c r="L1005" s="1331"/>
    </row>
    <row r="1006" spans="1:13" ht="16.5" thickBot="1" x14ac:dyDescent="0.3">
      <c r="A1006" s="195"/>
      <c r="B1006" s="195"/>
      <c r="C1006" s="808" t="s">
        <v>95</v>
      </c>
      <c r="D1006" s="194"/>
      <c r="E1006" s="195"/>
      <c r="F1006" s="873"/>
      <c r="G1006" s="873"/>
      <c r="H1006" s="873"/>
      <c r="J1006" s="666" t="s">
        <v>5</v>
      </c>
      <c r="K1006" s="657" t="s">
        <v>6</v>
      </c>
      <c r="L1006" s="1297" t="s">
        <v>405</v>
      </c>
    </row>
    <row r="1007" spans="1:13" x14ac:dyDescent="0.25">
      <c r="A1007" s="197"/>
      <c r="B1007" s="197"/>
      <c r="C1007" s="824" t="s">
        <v>63</v>
      </c>
      <c r="D1007" s="196" t="s">
        <v>7</v>
      </c>
      <c r="E1007" s="197"/>
      <c r="F1007" s="815">
        <v>7</v>
      </c>
      <c r="G1007" s="815">
        <v>7</v>
      </c>
      <c r="H1007" s="815">
        <v>7</v>
      </c>
      <c r="I1007" s="135" t="s">
        <v>355</v>
      </c>
      <c r="J1007" s="146">
        <v>0.11</v>
      </c>
      <c r="K1007" s="663">
        <v>0.11</v>
      </c>
      <c r="L1007" s="147">
        <v>0.11</v>
      </c>
    </row>
    <row r="1008" spans="1:13" x14ac:dyDescent="0.25">
      <c r="A1008" s="197"/>
      <c r="B1008" s="197"/>
      <c r="C1008" s="824" t="s">
        <v>64</v>
      </c>
      <c r="D1008" s="196" t="s">
        <v>7</v>
      </c>
      <c r="E1008" s="197"/>
      <c r="F1008" s="815">
        <v>12</v>
      </c>
      <c r="G1008" s="815">
        <v>12</v>
      </c>
      <c r="H1008" s="815">
        <v>12</v>
      </c>
      <c r="I1008" s="135" t="s">
        <v>355</v>
      </c>
      <c r="J1008" s="282">
        <v>0.19</v>
      </c>
      <c r="K1008" s="658">
        <v>0.18</v>
      </c>
      <c r="L1008" s="284">
        <v>0.18</v>
      </c>
    </row>
    <row r="1009" spans="1:12" x14ac:dyDescent="0.25">
      <c r="A1009" s="197"/>
      <c r="B1009" s="197"/>
      <c r="C1009" s="824" t="s">
        <v>65</v>
      </c>
      <c r="D1009" s="196" t="s">
        <v>7</v>
      </c>
      <c r="E1009" s="197"/>
      <c r="F1009" s="815">
        <v>12</v>
      </c>
      <c r="G1009" s="815">
        <v>12</v>
      </c>
      <c r="H1009" s="815">
        <v>12</v>
      </c>
      <c r="I1009" s="135" t="s">
        <v>355</v>
      </c>
      <c r="J1009" s="282">
        <v>0.19</v>
      </c>
      <c r="K1009" s="658">
        <v>0.18</v>
      </c>
      <c r="L1009" s="284">
        <v>0.18</v>
      </c>
    </row>
    <row r="1010" spans="1:12" x14ac:dyDescent="0.25">
      <c r="A1010" s="197"/>
      <c r="B1010" s="197"/>
      <c r="C1010" s="824" t="s">
        <v>62</v>
      </c>
      <c r="D1010" s="196" t="s">
        <v>7</v>
      </c>
      <c r="E1010" s="197"/>
      <c r="F1010" s="815">
        <v>4.5</v>
      </c>
      <c r="G1010" s="815">
        <v>4.5</v>
      </c>
      <c r="H1010" s="815">
        <v>4.5</v>
      </c>
      <c r="I1010" s="135" t="s">
        <v>355</v>
      </c>
      <c r="J1010" s="282">
        <v>7.0000000000000007E-2</v>
      </c>
      <c r="K1010" s="658">
        <v>7.0000000000000007E-2</v>
      </c>
      <c r="L1010" s="284">
        <v>7.0000000000000007E-2</v>
      </c>
    </row>
    <row r="1011" spans="1:12" x14ac:dyDescent="0.25">
      <c r="A1011" s="197"/>
      <c r="B1011" s="197"/>
      <c r="C1011" s="824" t="s">
        <v>67</v>
      </c>
      <c r="D1011" s="196" t="s">
        <v>7</v>
      </c>
      <c r="E1011" s="197"/>
      <c r="F1011" s="815">
        <v>9.5</v>
      </c>
      <c r="G1011" s="815">
        <v>9.5</v>
      </c>
      <c r="H1011" s="815">
        <v>9.5</v>
      </c>
      <c r="I1011" s="135" t="s">
        <v>355</v>
      </c>
      <c r="J1011" s="282">
        <v>0.15</v>
      </c>
      <c r="K1011" s="658">
        <v>0.14000000000000001</v>
      </c>
      <c r="L1011" s="284">
        <v>0.14000000000000001</v>
      </c>
    </row>
    <row r="1012" spans="1:12" x14ac:dyDescent="0.25">
      <c r="A1012" s="197"/>
      <c r="B1012" s="197"/>
      <c r="C1012" s="824" t="s">
        <v>68</v>
      </c>
      <c r="D1012" s="196" t="s">
        <v>7</v>
      </c>
      <c r="E1012" s="197"/>
      <c r="F1012" s="815">
        <v>10</v>
      </c>
      <c r="G1012" s="815">
        <v>12</v>
      </c>
      <c r="H1012" s="815">
        <v>10</v>
      </c>
      <c r="I1012" s="135" t="s">
        <v>355</v>
      </c>
      <c r="J1012" s="282">
        <v>0.16</v>
      </c>
      <c r="K1012" s="658">
        <v>0.18</v>
      </c>
      <c r="L1012" s="284">
        <v>0.15</v>
      </c>
    </row>
    <row r="1013" spans="1:12" x14ac:dyDescent="0.25">
      <c r="A1013" s="197"/>
      <c r="B1013" s="197"/>
      <c r="C1013" s="1188" t="s">
        <v>69</v>
      </c>
      <c r="D1013" s="196" t="s">
        <v>7</v>
      </c>
      <c r="E1013" s="197"/>
      <c r="F1013" s="815">
        <v>0</v>
      </c>
      <c r="G1013" s="815">
        <v>0</v>
      </c>
      <c r="H1013" s="815">
        <v>0</v>
      </c>
      <c r="I1013" s="135" t="s">
        <v>355</v>
      </c>
      <c r="J1013" s="282">
        <v>0</v>
      </c>
      <c r="K1013" s="658">
        <v>0</v>
      </c>
      <c r="L1013" s="284">
        <v>0</v>
      </c>
    </row>
    <row r="1014" spans="1:12" x14ac:dyDescent="0.25">
      <c r="A1014" s="197"/>
      <c r="B1014" s="197"/>
      <c r="C1014" s="824" t="s">
        <v>66</v>
      </c>
      <c r="D1014" s="196" t="s">
        <v>7</v>
      </c>
      <c r="E1014" s="197"/>
      <c r="F1014" s="815">
        <v>0.5</v>
      </c>
      <c r="G1014" s="815">
        <v>0.5</v>
      </c>
      <c r="H1014" s="815">
        <v>0.5</v>
      </c>
      <c r="I1014" s="135" t="s">
        <v>355</v>
      </c>
      <c r="J1014" s="282">
        <v>0.01</v>
      </c>
      <c r="K1014" s="658">
        <v>0.01</v>
      </c>
      <c r="L1014" s="284">
        <v>0.01</v>
      </c>
    </row>
    <row r="1015" spans="1:12" ht="16.5" thickBot="1" x14ac:dyDescent="0.3">
      <c r="A1015" s="203"/>
      <c r="B1015" s="203"/>
      <c r="C1015" s="825" t="s">
        <v>71</v>
      </c>
      <c r="D1015" s="202" t="s">
        <v>7</v>
      </c>
      <c r="E1015" s="203"/>
      <c r="F1015" s="867">
        <v>2.5</v>
      </c>
      <c r="G1015" s="867">
        <v>2.5</v>
      </c>
      <c r="H1015" s="867">
        <v>2.5</v>
      </c>
      <c r="I1015" s="135" t="s">
        <v>355</v>
      </c>
      <c r="J1015" s="283">
        <v>0.04</v>
      </c>
      <c r="K1015" s="665">
        <v>0.04</v>
      </c>
      <c r="L1015" s="285">
        <v>0.04</v>
      </c>
    </row>
    <row r="1016" spans="1:12" ht="16.5" thickBot="1" x14ac:dyDescent="0.3">
      <c r="A1016" s="232"/>
      <c r="B1016" s="232"/>
      <c r="C1016" s="952" t="s">
        <v>186</v>
      </c>
      <c r="D1016" s="994"/>
      <c r="E1016" s="232"/>
      <c r="F1016" s="828">
        <v>58</v>
      </c>
      <c r="G1016" s="828">
        <v>60</v>
      </c>
      <c r="H1016" s="836">
        <v>58</v>
      </c>
      <c r="J1016" s="165">
        <v>0.92</v>
      </c>
      <c r="K1016" s="265">
        <v>0.91</v>
      </c>
      <c r="L1016" s="166">
        <v>0.88</v>
      </c>
    </row>
    <row r="1017" spans="1:12" x14ac:dyDescent="0.25">
      <c r="A1017" s="195"/>
      <c r="B1017" s="195"/>
      <c r="C1017" s="808" t="s">
        <v>13</v>
      </c>
      <c r="D1017" s="194" t="s">
        <v>19</v>
      </c>
      <c r="E1017" s="195"/>
      <c r="F1017" s="815">
        <v>115</v>
      </c>
      <c r="G1017" s="815">
        <v>115</v>
      </c>
      <c r="H1017" s="862">
        <v>115</v>
      </c>
      <c r="J1017" s="46"/>
      <c r="K1017" s="46"/>
      <c r="L1017" s="46"/>
    </row>
    <row r="1018" spans="1:12" x14ac:dyDescent="0.25">
      <c r="A1018" s="197"/>
      <c r="B1018" s="197"/>
      <c r="C1018" s="810"/>
      <c r="D1018" s="196"/>
      <c r="E1018" s="197"/>
      <c r="F1018" s="815"/>
      <c r="G1018" s="815"/>
      <c r="H1018" s="862"/>
      <c r="J1018" s="180"/>
      <c r="K1018" s="141"/>
    </row>
    <row r="1019" spans="1:12" ht="16.5" thickBot="1" x14ac:dyDescent="0.3">
      <c r="A1019" s="203"/>
      <c r="B1019" s="203"/>
      <c r="C1019" s="201" t="s">
        <v>17</v>
      </c>
      <c r="D1019" s="202" t="s">
        <v>19</v>
      </c>
      <c r="E1019" s="203"/>
      <c r="F1019" s="1189">
        <v>10.4</v>
      </c>
      <c r="G1019" s="1189">
        <v>10</v>
      </c>
      <c r="H1019" s="1190">
        <v>10</v>
      </c>
      <c r="J1019" s="175"/>
      <c r="K1019" s="141"/>
    </row>
    <row r="1020" spans="1:12" ht="16.5" thickBot="1" x14ac:dyDescent="0.3">
      <c r="A1020" s="204"/>
      <c r="B1020" s="204"/>
      <c r="C1020" s="820" t="s">
        <v>153</v>
      </c>
      <c r="D1020" s="821" t="s">
        <v>121</v>
      </c>
      <c r="E1020" s="204"/>
      <c r="F1020" s="853">
        <v>0</v>
      </c>
      <c r="G1020" s="853">
        <v>0</v>
      </c>
      <c r="H1020" s="990">
        <v>0</v>
      </c>
      <c r="J1020" s="156"/>
      <c r="K1020" s="141"/>
    </row>
    <row r="1021" spans="1:12" ht="16.5" thickBot="1" x14ac:dyDescent="0.3">
      <c r="A1021" s="229"/>
      <c r="B1021" s="229"/>
      <c r="C1021" s="208" t="s">
        <v>211</v>
      </c>
      <c r="D1021" s="228"/>
      <c r="E1021" s="229"/>
      <c r="F1021" s="778"/>
      <c r="G1021" s="778"/>
      <c r="H1021" s="779"/>
      <c r="J1021" s="141"/>
      <c r="K1021" s="141"/>
    </row>
    <row r="1022" spans="1:12" x14ac:dyDescent="0.25">
      <c r="A1022" s="155"/>
      <c r="B1022" s="155"/>
      <c r="C1022" s="286"/>
      <c r="D1022" s="159"/>
      <c r="E1022" s="155"/>
      <c r="F1022" s="169" t="s">
        <v>0</v>
      </c>
      <c r="G1022" s="169"/>
      <c r="H1022" s="769"/>
      <c r="J1022" s="141"/>
      <c r="K1022" s="141"/>
    </row>
    <row r="1023" spans="1:12" ht="16.5" thickBot="1" x14ac:dyDescent="0.3">
      <c r="A1023" s="155"/>
      <c r="B1023" s="155"/>
      <c r="C1023" s="884" t="s">
        <v>262</v>
      </c>
      <c r="D1023" s="159"/>
      <c r="E1023" s="155"/>
      <c r="F1023" s="169"/>
      <c r="G1023" s="169"/>
      <c r="H1023" s="769"/>
      <c r="J1023" s="156"/>
      <c r="K1023" s="156"/>
      <c r="L1023" s="141"/>
    </row>
    <row r="1024" spans="1:12" ht="15.75" customHeight="1" x14ac:dyDescent="0.25">
      <c r="A1024" s="1334"/>
      <c r="B1024" s="1334"/>
      <c r="C1024" s="1353" t="s">
        <v>127</v>
      </c>
      <c r="D1024" s="191" t="s">
        <v>2</v>
      </c>
      <c r="E1024" s="1334" t="s">
        <v>128</v>
      </c>
      <c r="F1024" s="1345" t="s">
        <v>414</v>
      </c>
      <c r="G1024" s="1346"/>
      <c r="H1024" s="1347"/>
      <c r="J1024" s="141"/>
      <c r="K1024" s="141"/>
      <c r="L1024" s="141"/>
    </row>
    <row r="1025" spans="1:12" x14ac:dyDescent="0.25">
      <c r="A1025" s="1335"/>
      <c r="B1025" s="1335"/>
      <c r="C1025" s="1354"/>
      <c r="D1025" s="192" t="s">
        <v>3</v>
      </c>
      <c r="E1025" s="1335"/>
      <c r="F1025" s="1348" t="s">
        <v>5</v>
      </c>
      <c r="G1025" s="1348" t="s">
        <v>6</v>
      </c>
      <c r="H1025" s="1358" t="s">
        <v>405</v>
      </c>
      <c r="J1025" s="186"/>
      <c r="K1025" s="186"/>
      <c r="L1025" s="186"/>
    </row>
    <row r="1026" spans="1:12" ht="16.5" thickBot="1" x14ac:dyDescent="0.3">
      <c r="A1026" s="1336"/>
      <c r="B1026" s="1336"/>
      <c r="C1026" s="1357"/>
      <c r="D1026" s="193" t="s">
        <v>4</v>
      </c>
      <c r="E1026" s="1336"/>
      <c r="F1026" s="1352"/>
      <c r="G1026" s="1352"/>
      <c r="H1026" s="1359"/>
      <c r="J1026" s="141"/>
      <c r="K1026" s="141"/>
      <c r="L1026" s="141"/>
    </row>
    <row r="1027" spans="1:12" x14ac:dyDescent="0.25">
      <c r="A1027" s="195"/>
      <c r="B1027" s="195"/>
      <c r="C1027" s="808"/>
      <c r="D1027" s="194" t="s">
        <v>159</v>
      </c>
      <c r="E1027" s="195"/>
      <c r="F1027" s="873">
        <v>96.8</v>
      </c>
      <c r="G1027" s="873">
        <v>51.7</v>
      </c>
      <c r="H1027" s="874">
        <v>80.400000000000006</v>
      </c>
      <c r="I1027" s="145"/>
      <c r="J1027" s="132"/>
      <c r="K1027" s="132"/>
      <c r="L1027" s="132"/>
    </row>
    <row r="1028" spans="1:12" x14ac:dyDescent="0.25">
      <c r="A1028" s="197" t="s">
        <v>390</v>
      </c>
      <c r="B1028" s="197" t="s">
        <v>391</v>
      </c>
      <c r="C1028" s="810" t="s">
        <v>335</v>
      </c>
      <c r="D1028" s="196" t="s">
        <v>8</v>
      </c>
      <c r="E1028" s="197"/>
      <c r="F1028" s="815">
        <v>17</v>
      </c>
      <c r="G1028" s="815">
        <v>9</v>
      </c>
      <c r="H1028" s="862">
        <v>14</v>
      </c>
      <c r="J1028" s="132"/>
      <c r="K1028" s="132"/>
      <c r="L1028" s="132"/>
    </row>
    <row r="1029" spans="1:12" x14ac:dyDescent="0.25">
      <c r="A1029" s="197"/>
      <c r="B1029" s="197"/>
      <c r="C1029" s="810"/>
      <c r="D1029" s="196" t="s">
        <v>9</v>
      </c>
      <c r="E1029" s="197"/>
      <c r="F1029" s="815">
        <v>8.5</v>
      </c>
      <c r="G1029" s="815">
        <v>4.5</v>
      </c>
      <c r="H1029" s="862">
        <v>7</v>
      </c>
      <c r="J1029" s="184"/>
      <c r="K1029" s="184"/>
      <c r="L1029" s="133"/>
    </row>
    <row r="1030" spans="1:12" x14ac:dyDescent="0.25">
      <c r="A1030" s="197"/>
      <c r="B1030" s="197"/>
      <c r="C1030" s="810"/>
      <c r="D1030" s="196"/>
      <c r="E1030" s="197"/>
      <c r="F1030" s="815"/>
      <c r="G1030" s="815"/>
      <c r="H1030" s="862"/>
      <c r="J1030" s="262"/>
      <c r="K1030" s="262"/>
      <c r="L1030" s="133"/>
    </row>
    <row r="1031" spans="1:12" x14ac:dyDescent="0.25">
      <c r="A1031" s="197"/>
      <c r="B1031" s="197"/>
      <c r="C1031" s="810"/>
      <c r="D1031" s="196" t="s">
        <v>159</v>
      </c>
      <c r="E1031" s="197"/>
      <c r="F1031" s="815">
        <v>-74</v>
      </c>
      <c r="G1031" s="815">
        <v>-57.4</v>
      </c>
      <c r="H1031" s="815">
        <v>-74.7</v>
      </c>
      <c r="J1031" s="132"/>
      <c r="K1031" s="132"/>
      <c r="L1031" s="132"/>
    </row>
    <row r="1032" spans="1:12" x14ac:dyDescent="0.25">
      <c r="A1032" s="197"/>
      <c r="B1032" s="197"/>
      <c r="C1032" s="810" t="s">
        <v>336</v>
      </c>
      <c r="D1032" s="196" t="s">
        <v>8</v>
      </c>
      <c r="E1032" s="197"/>
      <c r="F1032" s="815">
        <v>-13</v>
      </c>
      <c r="G1032" s="815">
        <v>-10</v>
      </c>
      <c r="H1032" s="815">
        <v>-13</v>
      </c>
      <c r="J1032" s="132"/>
      <c r="K1032" s="132"/>
      <c r="L1032" s="132"/>
    </row>
    <row r="1033" spans="1:12" x14ac:dyDescent="0.25">
      <c r="A1033" s="197"/>
      <c r="B1033" s="197"/>
      <c r="C1033" s="810"/>
      <c r="D1033" s="196" t="s">
        <v>9</v>
      </c>
      <c r="E1033" s="197"/>
      <c r="F1033" s="815">
        <v>6.5</v>
      </c>
      <c r="G1033" s="815">
        <v>5</v>
      </c>
      <c r="H1033" s="815">
        <v>6.5</v>
      </c>
      <c r="J1033" s="184"/>
      <c r="K1033" s="184"/>
      <c r="L1033" s="133"/>
    </row>
    <row r="1034" spans="1:12" x14ac:dyDescent="0.25">
      <c r="A1034" s="197"/>
      <c r="B1034" s="197"/>
      <c r="C1034" s="810"/>
      <c r="D1034" s="196"/>
      <c r="E1034" s="197"/>
      <c r="F1034" s="815"/>
      <c r="G1034" s="815"/>
      <c r="H1034" s="862"/>
      <c r="J1034" s="153"/>
      <c r="K1034" s="153"/>
      <c r="L1034" s="133"/>
    </row>
    <row r="1035" spans="1:12" x14ac:dyDescent="0.25">
      <c r="A1035" s="197"/>
      <c r="B1035" s="197"/>
      <c r="C1035" s="810"/>
      <c r="D1035" s="196" t="s">
        <v>163</v>
      </c>
      <c r="E1035" s="197"/>
      <c r="F1035" s="815">
        <v>24.7</v>
      </c>
      <c r="G1035" s="815">
        <v>13.7</v>
      </c>
      <c r="H1035" s="862">
        <v>14.1</v>
      </c>
      <c r="J1035" s="132"/>
      <c r="K1035" s="132"/>
      <c r="L1035" s="132"/>
    </row>
    <row r="1036" spans="1:12" x14ac:dyDescent="0.25">
      <c r="A1036" s="197"/>
      <c r="B1036" s="197"/>
      <c r="C1036" s="810" t="s">
        <v>326</v>
      </c>
      <c r="D1036" s="196" t="s">
        <v>8</v>
      </c>
      <c r="E1036" s="197"/>
      <c r="F1036" s="815">
        <v>4.33</v>
      </c>
      <c r="G1036" s="815">
        <v>2.4</v>
      </c>
      <c r="H1036" s="862">
        <v>2.4500000000000002</v>
      </c>
      <c r="J1036" s="132"/>
      <c r="K1036" s="132"/>
      <c r="L1036" s="132"/>
    </row>
    <row r="1037" spans="1:12" x14ac:dyDescent="0.25">
      <c r="A1037" s="197"/>
      <c r="B1037" s="197"/>
      <c r="C1037" s="810"/>
      <c r="D1037" s="196" t="s">
        <v>9</v>
      </c>
      <c r="E1037" s="197"/>
      <c r="F1037" s="815">
        <v>2.15</v>
      </c>
      <c r="G1037" s="815">
        <v>1.2</v>
      </c>
      <c r="H1037" s="862">
        <v>2.25</v>
      </c>
      <c r="J1037" s="133"/>
      <c r="K1037" s="133"/>
      <c r="L1037" s="133"/>
    </row>
    <row r="1038" spans="1:12" x14ac:dyDescent="0.25">
      <c r="A1038" s="197"/>
      <c r="B1038" s="197"/>
      <c r="C1038" s="810"/>
      <c r="D1038" s="196"/>
      <c r="E1038" s="197"/>
      <c r="F1038" s="815"/>
      <c r="G1038" s="815"/>
      <c r="H1038" s="862"/>
      <c r="J1038" s="133"/>
      <c r="K1038" s="133"/>
      <c r="L1038" s="133"/>
    </row>
    <row r="1039" spans="1:12" x14ac:dyDescent="0.25">
      <c r="A1039" s="197"/>
      <c r="B1039" s="197"/>
      <c r="C1039" s="810"/>
      <c r="D1039" s="196" t="s">
        <v>152</v>
      </c>
      <c r="E1039" s="197"/>
      <c r="F1039" s="815">
        <v>-45.6</v>
      </c>
      <c r="G1039" s="815">
        <v>-5.7</v>
      </c>
      <c r="H1039" s="815">
        <v>-17.2</v>
      </c>
      <c r="J1039" s="132"/>
      <c r="K1039" s="132"/>
      <c r="L1039" s="132"/>
    </row>
    <row r="1040" spans="1:12" x14ac:dyDescent="0.25">
      <c r="A1040" s="197"/>
      <c r="B1040" s="197"/>
      <c r="C1040" s="810" t="s">
        <v>337</v>
      </c>
      <c r="D1040" s="196" t="s">
        <v>8</v>
      </c>
      <c r="E1040" s="197"/>
      <c r="F1040" s="815">
        <v>-8</v>
      </c>
      <c r="G1040" s="815">
        <v>-1</v>
      </c>
      <c r="H1040" s="815">
        <v>-3</v>
      </c>
      <c r="J1040" s="132"/>
      <c r="K1040" s="132"/>
      <c r="L1040" s="132"/>
    </row>
    <row r="1041" spans="1:12" x14ac:dyDescent="0.25">
      <c r="A1041" s="197"/>
      <c r="B1041" s="197"/>
      <c r="C1041" s="810"/>
      <c r="D1041" s="196" t="s">
        <v>9</v>
      </c>
      <c r="E1041" s="197"/>
      <c r="F1041" s="815">
        <v>4</v>
      </c>
      <c r="G1041" s="815">
        <v>2.85</v>
      </c>
      <c r="H1041" s="815">
        <v>1.5</v>
      </c>
      <c r="J1041" s="329"/>
      <c r="K1041" s="329"/>
      <c r="L1041" s="329"/>
    </row>
    <row r="1042" spans="1:12" x14ac:dyDescent="0.25">
      <c r="A1042" s="197"/>
      <c r="B1042" s="197"/>
      <c r="C1042" s="810"/>
      <c r="D1042" s="196"/>
      <c r="E1042" s="197"/>
      <c r="F1042" s="949"/>
      <c r="G1042" s="949"/>
      <c r="H1042" s="950"/>
      <c r="J1042" s="133"/>
      <c r="K1042" s="133"/>
      <c r="L1042" s="133"/>
    </row>
    <row r="1043" spans="1:12" x14ac:dyDescent="0.25">
      <c r="A1043" s="197"/>
      <c r="B1043" s="197"/>
      <c r="C1043" s="810" t="s">
        <v>99</v>
      </c>
      <c r="D1043" s="196" t="s">
        <v>7</v>
      </c>
      <c r="E1043" s="197"/>
      <c r="F1043" s="930">
        <v>119.6</v>
      </c>
      <c r="G1043" s="930">
        <v>74.599999999999994</v>
      </c>
      <c r="H1043" s="930">
        <v>103.4</v>
      </c>
      <c r="J1043" s="132"/>
      <c r="K1043" s="132"/>
      <c r="L1043" s="132"/>
    </row>
    <row r="1044" spans="1:12" x14ac:dyDescent="0.25">
      <c r="A1044" s="197"/>
      <c r="B1044" s="197"/>
      <c r="C1044" s="213"/>
      <c r="D1044" s="196" t="s">
        <v>8</v>
      </c>
      <c r="E1044" s="197"/>
      <c r="F1044" s="930">
        <v>21</v>
      </c>
      <c r="G1044" s="930">
        <v>13</v>
      </c>
      <c r="H1044" s="930">
        <v>18</v>
      </c>
      <c r="J1044" s="132"/>
      <c r="K1044" s="132"/>
      <c r="L1044" s="132"/>
    </row>
    <row r="1045" spans="1:12" x14ac:dyDescent="0.25">
      <c r="A1045" s="197"/>
      <c r="B1045" s="197"/>
      <c r="C1045" s="213"/>
      <c r="D1045" s="196" t="s">
        <v>9</v>
      </c>
      <c r="E1045" s="197"/>
      <c r="F1045" s="930">
        <v>10.5</v>
      </c>
      <c r="G1045" s="930">
        <v>6.5</v>
      </c>
      <c r="H1045" s="930">
        <v>9</v>
      </c>
      <c r="J1045" s="133"/>
      <c r="K1045" s="133"/>
      <c r="L1045" s="134"/>
    </row>
    <row r="1046" spans="1:12" x14ac:dyDescent="0.25">
      <c r="A1046" s="197"/>
      <c r="B1046" s="197"/>
      <c r="C1046" s="810"/>
      <c r="D1046" s="196"/>
      <c r="E1046" s="197"/>
      <c r="F1046" s="815"/>
      <c r="G1046" s="815"/>
      <c r="H1046" s="862"/>
      <c r="J1046" s="133"/>
      <c r="K1046" s="133"/>
      <c r="L1046" s="134"/>
    </row>
    <row r="1047" spans="1:12" x14ac:dyDescent="0.25">
      <c r="A1047" s="197"/>
      <c r="B1047" s="197"/>
      <c r="C1047" s="810" t="s">
        <v>215</v>
      </c>
      <c r="D1047" s="196" t="s">
        <v>7</v>
      </c>
      <c r="E1047" s="197"/>
      <c r="F1047" s="815">
        <v>11.32</v>
      </c>
      <c r="G1047" s="815">
        <v>16.52</v>
      </c>
      <c r="H1047" s="862">
        <v>18.5</v>
      </c>
      <c r="J1047" s="138"/>
      <c r="K1047" s="138"/>
      <c r="L1047" s="138"/>
    </row>
    <row r="1048" spans="1:12" x14ac:dyDescent="0.25">
      <c r="A1048" s="197"/>
      <c r="B1048" s="197"/>
      <c r="C1048" s="810">
        <v>10</v>
      </c>
      <c r="D1048" s="196" t="s">
        <v>8</v>
      </c>
      <c r="E1048" s="197"/>
      <c r="F1048" s="815">
        <v>0.18</v>
      </c>
      <c r="G1048" s="815">
        <v>0.25</v>
      </c>
      <c r="H1048" s="862">
        <v>0.28000000000000003</v>
      </c>
      <c r="J1048" s="138"/>
      <c r="K1048" s="138"/>
      <c r="L1048" s="138"/>
    </row>
    <row r="1049" spans="1:12" x14ac:dyDescent="0.25">
      <c r="A1049" s="197"/>
      <c r="B1049" s="197"/>
      <c r="C1049" s="810"/>
      <c r="D1049" s="196" t="s">
        <v>9</v>
      </c>
      <c r="E1049" s="197"/>
      <c r="F1049" s="815">
        <v>0.9</v>
      </c>
      <c r="G1049" s="815">
        <v>0.12</v>
      </c>
      <c r="H1049" s="862">
        <v>0.14000000000000001</v>
      </c>
      <c r="J1049" s="138"/>
      <c r="K1049" s="138"/>
      <c r="L1049" s="138"/>
    </row>
    <row r="1050" spans="1:12" ht="16.5" thickBot="1" x14ac:dyDescent="0.3">
      <c r="A1050" s="203"/>
      <c r="B1050" s="203"/>
      <c r="C1050" s="201">
        <v>110</v>
      </c>
      <c r="D1050" s="202" t="s">
        <v>7</v>
      </c>
      <c r="E1050" s="203"/>
      <c r="F1050" s="1191">
        <v>1.02</v>
      </c>
      <c r="G1050" s="1191">
        <v>1.44</v>
      </c>
      <c r="H1050" s="1191">
        <v>1.61</v>
      </c>
      <c r="J1050" s="138"/>
      <c r="K1050" s="138"/>
      <c r="L1050" s="138"/>
    </row>
    <row r="1051" spans="1:12" ht="16.5" thickBot="1" x14ac:dyDescent="0.3">
      <c r="A1051" s="206"/>
      <c r="B1051" s="206"/>
      <c r="C1051" s="1192" t="s">
        <v>223</v>
      </c>
      <c r="D1051" s="827"/>
      <c r="E1051" s="206"/>
      <c r="F1051" s="822">
        <v>-0.54</v>
      </c>
      <c r="G1051" s="822">
        <v>0.4</v>
      </c>
      <c r="H1051" s="879">
        <v>0.15</v>
      </c>
      <c r="J1051" s="1329" t="s">
        <v>183</v>
      </c>
      <c r="K1051" s="1330"/>
      <c r="L1051" s="1331"/>
    </row>
    <row r="1052" spans="1:12" ht="16.5" thickBot="1" x14ac:dyDescent="0.3">
      <c r="A1052" s="199"/>
      <c r="B1052" s="199"/>
      <c r="C1052" s="808" t="s">
        <v>92</v>
      </c>
      <c r="D1052" s="194"/>
      <c r="E1052" s="195"/>
      <c r="F1052" s="873"/>
      <c r="G1052" s="873"/>
      <c r="H1052" s="874"/>
      <c r="J1052" s="666" t="s">
        <v>5</v>
      </c>
      <c r="K1052" s="657" t="s">
        <v>6</v>
      </c>
      <c r="L1052" s="1297" t="s">
        <v>405</v>
      </c>
    </row>
    <row r="1053" spans="1:12" ht="16.5" thickBot="1" x14ac:dyDescent="0.3">
      <c r="A1053" s="203"/>
      <c r="B1053" s="203"/>
      <c r="C1053" s="249" t="s">
        <v>63</v>
      </c>
      <c r="D1053" s="202" t="s">
        <v>7</v>
      </c>
      <c r="E1053" s="203"/>
      <c r="F1053" s="16">
        <v>11.32</v>
      </c>
      <c r="G1053" s="16">
        <v>16.52</v>
      </c>
      <c r="H1053" s="17">
        <v>18.5</v>
      </c>
      <c r="I1053" s="135" t="s">
        <v>355</v>
      </c>
      <c r="J1053" s="273">
        <v>0.18</v>
      </c>
      <c r="K1053" s="274">
        <v>0.25</v>
      </c>
      <c r="L1053" s="275">
        <v>0.28000000000000003</v>
      </c>
    </row>
    <row r="1054" spans="1:12" ht="16.5" thickBot="1" x14ac:dyDescent="0.3">
      <c r="A1054" s="231"/>
      <c r="B1054" s="231"/>
      <c r="C1054" s="952" t="s">
        <v>187</v>
      </c>
      <c r="D1054" s="974"/>
      <c r="E1054" s="231"/>
      <c r="F1054" s="831">
        <v>11.32</v>
      </c>
      <c r="G1054" s="831">
        <v>16.52</v>
      </c>
      <c r="H1054" s="937">
        <v>18.5</v>
      </c>
      <c r="J1054" s="270">
        <v>0.18</v>
      </c>
      <c r="K1054" s="271">
        <v>0.25</v>
      </c>
      <c r="L1054" s="272">
        <v>0.28000000000000003</v>
      </c>
    </row>
    <row r="1055" spans="1:12" ht="16.5" thickBot="1" x14ac:dyDescent="0.3">
      <c r="A1055" s="242"/>
      <c r="B1055" s="242"/>
      <c r="C1055" s="830" t="s">
        <v>11</v>
      </c>
      <c r="D1055" s="1085"/>
      <c r="E1055" s="242"/>
      <c r="F1055" s="831"/>
      <c r="G1055" s="831"/>
      <c r="H1055" s="937"/>
    </row>
    <row r="1056" spans="1:12" x14ac:dyDescent="0.25">
      <c r="A1056" s="195"/>
      <c r="B1056" s="195"/>
      <c r="C1056" s="808"/>
      <c r="D1056" s="194"/>
      <c r="E1056" s="195"/>
      <c r="F1056" s="873"/>
      <c r="G1056" s="873"/>
      <c r="H1056" s="874"/>
      <c r="J1056" s="182"/>
      <c r="K1056" s="263"/>
      <c r="L1056" s="263"/>
    </row>
    <row r="1057" spans="1:12" x14ac:dyDescent="0.25">
      <c r="A1057" s="197"/>
      <c r="B1057" s="197"/>
      <c r="C1057" s="810" t="s">
        <v>222</v>
      </c>
      <c r="D1057" s="196" t="s">
        <v>7</v>
      </c>
      <c r="E1057" s="197"/>
      <c r="F1057" s="815">
        <v>9.44</v>
      </c>
      <c r="G1057" s="815">
        <v>9.91</v>
      </c>
      <c r="H1057" s="862">
        <v>11.23</v>
      </c>
      <c r="J1057" s="138"/>
      <c r="K1057" s="138"/>
      <c r="L1057" s="138"/>
    </row>
    <row r="1058" spans="1:12" x14ac:dyDescent="0.25">
      <c r="A1058" s="197"/>
      <c r="B1058" s="197"/>
      <c r="C1058" s="810">
        <v>10</v>
      </c>
      <c r="D1058" s="196" t="s">
        <v>8</v>
      </c>
      <c r="E1058" s="197"/>
      <c r="F1058" s="815">
        <v>0.15</v>
      </c>
      <c r="G1058" s="815">
        <v>0.15</v>
      </c>
      <c r="H1058" s="862">
        <v>0.17</v>
      </c>
      <c r="J1058" s="138"/>
      <c r="K1058" s="138"/>
      <c r="L1058" s="138"/>
    </row>
    <row r="1059" spans="1:12" x14ac:dyDescent="0.25">
      <c r="A1059" s="197"/>
      <c r="B1059" s="197"/>
      <c r="C1059" s="810"/>
      <c r="D1059" s="196" t="s">
        <v>9</v>
      </c>
      <c r="E1059" s="197"/>
      <c r="F1059" s="815">
        <v>7.0000000000000007E-2</v>
      </c>
      <c r="G1059" s="815">
        <v>7.0000000000000007E-2</v>
      </c>
      <c r="H1059" s="862">
        <v>0.08</v>
      </c>
    </row>
    <row r="1060" spans="1:12" ht="16.5" thickBot="1" x14ac:dyDescent="0.3">
      <c r="A1060" s="203"/>
      <c r="B1060" s="203"/>
      <c r="C1060" s="201">
        <v>110</v>
      </c>
      <c r="D1060" s="202" t="s">
        <v>7</v>
      </c>
      <c r="E1060" s="203"/>
      <c r="F1060" s="1191">
        <v>0.84099999999999997</v>
      </c>
      <c r="G1060" s="1191">
        <v>0.86</v>
      </c>
      <c r="H1060" s="1191">
        <v>0.98</v>
      </c>
      <c r="J1060" s="799"/>
      <c r="K1060" s="799"/>
      <c r="L1060" s="799"/>
    </row>
    <row r="1061" spans="1:12" ht="16.5" thickBot="1" x14ac:dyDescent="0.3">
      <c r="A1061" s="206"/>
      <c r="B1061" s="206"/>
      <c r="C1061" s="1192" t="s">
        <v>224</v>
      </c>
      <c r="D1061" s="827"/>
      <c r="E1061" s="206"/>
      <c r="F1061" s="822">
        <v>0.32</v>
      </c>
      <c r="G1061" s="822">
        <v>-0.2</v>
      </c>
      <c r="H1061" s="879">
        <v>0.4</v>
      </c>
      <c r="J1061" s="1329" t="s">
        <v>183</v>
      </c>
      <c r="K1061" s="1330"/>
      <c r="L1061" s="1331"/>
    </row>
    <row r="1062" spans="1:12" ht="16.5" thickBot="1" x14ac:dyDescent="0.3">
      <c r="A1062" s="199"/>
      <c r="B1062" s="199"/>
      <c r="C1062" s="816" t="s">
        <v>100</v>
      </c>
      <c r="D1062" s="817"/>
      <c r="E1062" s="199"/>
      <c r="F1062" s="949"/>
      <c r="G1062" s="949"/>
      <c r="H1062" s="950"/>
      <c r="J1062" s="666" t="s">
        <v>5</v>
      </c>
      <c r="K1062" s="657" t="s">
        <v>6</v>
      </c>
      <c r="L1062" s="1297" t="s">
        <v>405</v>
      </c>
    </row>
    <row r="1063" spans="1:12" x14ac:dyDescent="0.25">
      <c r="A1063" s="197"/>
      <c r="B1063" s="197"/>
      <c r="C1063" s="824" t="s">
        <v>64</v>
      </c>
      <c r="D1063" s="196" t="s">
        <v>7</v>
      </c>
      <c r="E1063" s="197"/>
      <c r="F1063" s="815">
        <v>0.05</v>
      </c>
      <c r="G1063" s="815">
        <v>0.05</v>
      </c>
      <c r="H1063" s="815">
        <v>0.05</v>
      </c>
      <c r="I1063" s="135" t="s">
        <v>355</v>
      </c>
      <c r="J1063" s="146">
        <v>0</v>
      </c>
      <c r="K1063" s="663">
        <v>0</v>
      </c>
      <c r="L1063" s="147">
        <v>0</v>
      </c>
    </row>
    <row r="1064" spans="1:12" x14ac:dyDescent="0.25">
      <c r="A1064" s="197"/>
      <c r="B1064" s="197"/>
      <c r="C1064" s="824" t="s">
        <v>65</v>
      </c>
      <c r="D1064" s="196" t="s">
        <v>7</v>
      </c>
      <c r="E1064" s="197"/>
      <c r="F1064" s="815">
        <v>0.95</v>
      </c>
      <c r="G1064" s="815">
        <v>1.86</v>
      </c>
      <c r="H1064" s="815">
        <v>1.9</v>
      </c>
      <c r="I1064" s="135" t="s">
        <v>355</v>
      </c>
      <c r="J1064" s="282">
        <v>0.01</v>
      </c>
      <c r="K1064" s="658">
        <v>0.03</v>
      </c>
      <c r="L1064" s="284">
        <v>0.03</v>
      </c>
    </row>
    <row r="1065" spans="1:12" ht="16.5" thickBot="1" x14ac:dyDescent="0.3">
      <c r="A1065" s="203"/>
      <c r="B1065" s="203"/>
      <c r="C1065" s="1193" t="s">
        <v>67</v>
      </c>
      <c r="D1065" s="202" t="s">
        <v>7</v>
      </c>
      <c r="E1065" s="203"/>
      <c r="F1065" s="867">
        <v>8.44</v>
      </c>
      <c r="G1065" s="867">
        <v>8</v>
      </c>
      <c r="H1065" s="867">
        <v>9.2799999999999994</v>
      </c>
      <c r="I1065" s="135" t="s">
        <v>355</v>
      </c>
      <c r="J1065" s="283">
        <v>0.13</v>
      </c>
      <c r="K1065" s="665">
        <v>0.12</v>
      </c>
      <c r="L1065" s="285">
        <v>0.14000000000000001</v>
      </c>
    </row>
    <row r="1066" spans="1:12" ht="16.5" thickBot="1" x14ac:dyDescent="0.3">
      <c r="A1066" s="252"/>
      <c r="B1066" s="252"/>
      <c r="C1066" s="1194" t="s">
        <v>188</v>
      </c>
      <c r="D1066" s="1195"/>
      <c r="E1066" s="252"/>
      <c r="F1066" s="1196">
        <v>9.44</v>
      </c>
      <c r="G1066" s="1196">
        <v>9.91</v>
      </c>
      <c r="H1066" s="1197">
        <v>11.23</v>
      </c>
      <c r="J1066" s="270">
        <v>0.14000000000000001</v>
      </c>
      <c r="K1066" s="271">
        <v>0.15</v>
      </c>
      <c r="L1066" s="272">
        <v>0.17</v>
      </c>
    </row>
    <row r="1067" spans="1:12" ht="16.5" thickBot="1" x14ac:dyDescent="0.3">
      <c r="A1067" s="232"/>
      <c r="B1067" s="232"/>
      <c r="C1067" s="952" t="s">
        <v>186</v>
      </c>
      <c r="D1067" s="994"/>
      <c r="E1067" s="232"/>
      <c r="F1067" s="828">
        <v>20.76</v>
      </c>
      <c r="G1067" s="828">
        <v>26.43</v>
      </c>
      <c r="H1067" s="836">
        <v>29.73</v>
      </c>
      <c r="J1067" s="267">
        <v>0.3</v>
      </c>
      <c r="K1067" s="268">
        <v>0.4</v>
      </c>
      <c r="L1067" s="747">
        <v>0.5</v>
      </c>
    </row>
    <row r="1068" spans="1:12" x14ac:dyDescent="0.25">
      <c r="A1068" s="195"/>
      <c r="B1068" s="195"/>
      <c r="C1068" s="808"/>
      <c r="D1068" s="194"/>
      <c r="E1068" s="195"/>
      <c r="F1068" s="873"/>
      <c r="G1068" s="873"/>
      <c r="H1068" s="874"/>
      <c r="J1068" s="161"/>
      <c r="K1068" s="161"/>
      <c r="L1068" s="161"/>
    </row>
    <row r="1069" spans="1:12" x14ac:dyDescent="0.25">
      <c r="A1069" s="197"/>
      <c r="B1069" s="197"/>
      <c r="C1069" s="810" t="s">
        <v>13</v>
      </c>
      <c r="D1069" s="196" t="s">
        <v>14</v>
      </c>
      <c r="E1069" s="197"/>
      <c r="F1069" s="811">
        <v>116</v>
      </c>
      <c r="G1069" s="811">
        <v>115</v>
      </c>
      <c r="H1069" s="863">
        <v>115</v>
      </c>
      <c r="J1069" s="638"/>
      <c r="K1069" s="638"/>
      <c r="L1069" s="638"/>
    </row>
    <row r="1070" spans="1:12" x14ac:dyDescent="0.25">
      <c r="A1070" s="197"/>
      <c r="B1070" s="197"/>
      <c r="C1070" s="810"/>
      <c r="D1070" s="196" t="s">
        <v>15</v>
      </c>
      <c r="E1070" s="197"/>
      <c r="F1070" s="811">
        <v>116</v>
      </c>
      <c r="G1070" s="811">
        <v>115</v>
      </c>
      <c r="H1070" s="863">
        <v>115</v>
      </c>
      <c r="J1070" s="638"/>
      <c r="K1070" s="638"/>
      <c r="L1070" s="638"/>
    </row>
    <row r="1071" spans="1:12" x14ac:dyDescent="0.25">
      <c r="A1071" s="207"/>
      <c r="B1071" s="207"/>
      <c r="C1071" s="810" t="s">
        <v>17</v>
      </c>
      <c r="D1071" s="196" t="s">
        <v>14</v>
      </c>
      <c r="E1071" s="207"/>
      <c r="F1071" s="845">
        <v>10.5</v>
      </c>
      <c r="G1071" s="845">
        <v>10</v>
      </c>
      <c r="H1071" s="846">
        <v>10</v>
      </c>
    </row>
    <row r="1072" spans="1:12" ht="16.5" thickBot="1" x14ac:dyDescent="0.3">
      <c r="A1072" s="234"/>
      <c r="B1072" s="234"/>
      <c r="C1072" s="201"/>
      <c r="D1072" s="202" t="s">
        <v>15</v>
      </c>
      <c r="E1072" s="234"/>
      <c r="F1072" s="1198">
        <v>10.3</v>
      </c>
      <c r="G1072" s="1198">
        <v>10</v>
      </c>
      <c r="H1072" s="1199">
        <v>10</v>
      </c>
    </row>
    <row r="1073" spans="1:12" s="34" customFormat="1" ht="16.5" thickBot="1" x14ac:dyDescent="0.3">
      <c r="A1073" s="204"/>
      <c r="B1073" s="204"/>
      <c r="C1073" s="1165" t="s">
        <v>153</v>
      </c>
      <c r="D1073" s="838" t="s">
        <v>121</v>
      </c>
      <c r="E1073" s="300"/>
      <c r="F1073" s="1200">
        <v>0</v>
      </c>
      <c r="G1073" s="1200">
        <v>0</v>
      </c>
      <c r="H1073" s="1201">
        <v>0</v>
      </c>
      <c r="I1073" s="135"/>
      <c r="J1073" s="145"/>
      <c r="K1073" s="135"/>
      <c r="L1073" s="135"/>
    </row>
    <row r="1074" spans="1:12" s="34" customFormat="1" ht="16.5" thickBot="1" x14ac:dyDescent="0.3">
      <c r="A1074" s="239"/>
      <c r="B1074" s="750"/>
      <c r="C1074" s="1202" t="s">
        <v>211</v>
      </c>
      <c r="D1074" s="1203"/>
      <c r="E1074" s="1204"/>
      <c r="F1074" s="1205"/>
      <c r="G1074" s="1206"/>
      <c r="H1074" s="1207"/>
      <c r="I1074" s="141"/>
      <c r="J1074" s="156"/>
      <c r="K1074" s="135"/>
      <c r="L1074" s="135"/>
    </row>
    <row r="1075" spans="1:12" x14ac:dyDescent="0.25">
      <c r="A1075" s="155"/>
      <c r="B1075" s="155"/>
      <c r="C1075" s="243"/>
      <c r="D1075" s="159"/>
      <c r="E1075" s="155"/>
      <c r="F1075" s="169"/>
      <c r="G1075" s="782"/>
      <c r="H1075" s="169"/>
      <c r="I1075" s="141"/>
      <c r="J1075" s="141"/>
    </row>
    <row r="1076" spans="1:12" s="649" customFormat="1" ht="16.5" thickBot="1" x14ac:dyDescent="0.3">
      <c r="A1076" s="155"/>
      <c r="B1076" s="155"/>
      <c r="C1076" s="856" t="s">
        <v>208</v>
      </c>
      <c r="D1076" s="159"/>
      <c r="E1076" s="155"/>
      <c r="F1076" s="169"/>
      <c r="G1076" s="169"/>
      <c r="H1076" s="769"/>
      <c r="I1076" s="135"/>
      <c r="J1076" s="135"/>
      <c r="K1076" s="135"/>
      <c r="L1076" s="135"/>
    </row>
    <row r="1077" spans="1:12" s="649" customFormat="1" ht="15.75" customHeight="1" x14ac:dyDescent="0.25">
      <c r="A1077" s="1334"/>
      <c r="B1077" s="1334"/>
      <c r="C1077" s="1353" t="s">
        <v>127</v>
      </c>
      <c r="D1077" s="191" t="s">
        <v>2</v>
      </c>
      <c r="E1077" s="1334" t="s">
        <v>128</v>
      </c>
      <c r="F1077" s="1345" t="s">
        <v>414</v>
      </c>
      <c r="G1077" s="1346"/>
      <c r="H1077" s="1347"/>
      <c r="I1077" s="135"/>
      <c r="J1077" s="135"/>
      <c r="K1077" s="135"/>
      <c r="L1077" s="135"/>
    </row>
    <row r="1078" spans="1:12" s="649" customFormat="1" x14ac:dyDescent="0.25">
      <c r="A1078" s="1335"/>
      <c r="B1078" s="1335"/>
      <c r="C1078" s="1354"/>
      <c r="D1078" s="192" t="s">
        <v>3</v>
      </c>
      <c r="E1078" s="1335"/>
      <c r="F1078" s="1348" t="s">
        <v>5</v>
      </c>
      <c r="G1078" s="1348" t="s">
        <v>6</v>
      </c>
      <c r="H1078" s="1358" t="s">
        <v>405</v>
      </c>
      <c r="I1078" s="135"/>
      <c r="J1078" s="135"/>
      <c r="K1078" s="135"/>
      <c r="L1078" s="135"/>
    </row>
    <row r="1079" spans="1:12" s="649" customFormat="1" ht="16.5" thickBot="1" x14ac:dyDescent="0.3">
      <c r="A1079" s="1336"/>
      <c r="B1079" s="1336"/>
      <c r="C1079" s="1357"/>
      <c r="D1079" s="193" t="s">
        <v>4</v>
      </c>
      <c r="E1079" s="1336"/>
      <c r="F1079" s="1352"/>
      <c r="G1079" s="1352"/>
      <c r="H1079" s="1359"/>
      <c r="I1079" s="135"/>
      <c r="J1079" s="135"/>
      <c r="K1079" s="135"/>
      <c r="L1079" s="135"/>
    </row>
    <row r="1080" spans="1:12" s="649" customFormat="1" x14ac:dyDescent="0.25">
      <c r="A1080" s="195"/>
      <c r="B1080" s="195"/>
      <c r="C1080" s="808"/>
      <c r="D1080" s="194"/>
      <c r="E1080" s="195"/>
      <c r="F1080" s="860"/>
      <c r="G1080" s="860"/>
      <c r="H1080" s="861"/>
      <c r="I1080" s="135"/>
      <c r="J1080" s="135"/>
      <c r="K1080" s="135"/>
      <c r="L1080" s="135"/>
    </row>
    <row r="1081" spans="1:12" s="649" customFormat="1" x14ac:dyDescent="0.25">
      <c r="A1081" s="197"/>
      <c r="B1081" s="197"/>
      <c r="C1081" s="810"/>
      <c r="D1081" s="196" t="s">
        <v>160</v>
      </c>
      <c r="E1081" s="197"/>
      <c r="F1081" s="815">
        <v>74.7</v>
      </c>
      <c r="G1081" s="815">
        <v>57.4</v>
      </c>
      <c r="H1081" s="862">
        <v>74.7</v>
      </c>
      <c r="I1081" s="135"/>
      <c r="J1081" s="132"/>
      <c r="K1081" s="132"/>
      <c r="L1081" s="132"/>
    </row>
    <row r="1082" spans="1:12" s="649" customFormat="1" ht="47.25" x14ac:dyDescent="0.25">
      <c r="A1082" s="197" t="s">
        <v>394</v>
      </c>
      <c r="B1082" s="220" t="s">
        <v>393</v>
      </c>
      <c r="C1082" s="810" t="s">
        <v>336</v>
      </c>
      <c r="D1082" s="196" t="s">
        <v>8</v>
      </c>
      <c r="E1082" s="197"/>
      <c r="F1082" s="815">
        <v>13</v>
      </c>
      <c r="G1082" s="815">
        <v>10</v>
      </c>
      <c r="H1082" s="862">
        <v>13</v>
      </c>
      <c r="I1082" s="135"/>
      <c r="J1082" s="132"/>
      <c r="K1082" s="132"/>
      <c r="L1082" s="132"/>
    </row>
    <row r="1083" spans="1:12" s="649" customFormat="1" x14ac:dyDescent="0.25">
      <c r="A1083" s="197"/>
      <c r="B1083" s="197"/>
      <c r="C1083" s="810"/>
      <c r="D1083" s="196" t="s">
        <v>9</v>
      </c>
      <c r="E1083" s="197"/>
      <c r="F1083" s="815">
        <v>6.5</v>
      </c>
      <c r="G1083" s="815">
        <v>5</v>
      </c>
      <c r="H1083" s="862">
        <v>6.5</v>
      </c>
      <c r="I1083" s="135"/>
      <c r="J1083" s="134"/>
      <c r="K1083" s="134"/>
      <c r="L1083" s="134"/>
    </row>
    <row r="1084" spans="1:12" s="649" customFormat="1" x14ac:dyDescent="0.25">
      <c r="A1084" s="197"/>
      <c r="B1084" s="197"/>
      <c r="C1084" s="810"/>
      <c r="D1084" s="196"/>
      <c r="E1084" s="197"/>
      <c r="F1084" s="938"/>
      <c r="G1084" s="815"/>
      <c r="H1084" s="925"/>
      <c r="I1084" s="135"/>
      <c r="J1084" s="132"/>
      <c r="K1084" s="132"/>
      <c r="L1084" s="132"/>
    </row>
    <row r="1085" spans="1:12" s="649" customFormat="1" x14ac:dyDescent="0.25">
      <c r="A1085" s="197"/>
      <c r="B1085" s="197"/>
      <c r="C1085" s="810"/>
      <c r="D1085" s="196" t="s">
        <v>160</v>
      </c>
      <c r="E1085" s="197"/>
      <c r="F1085" s="938">
        <v>-50.6</v>
      </c>
      <c r="G1085" s="815">
        <v>-33.299999999999997</v>
      </c>
      <c r="H1085" s="925">
        <v>-46</v>
      </c>
      <c r="I1085" s="135"/>
      <c r="J1085" s="132"/>
      <c r="K1085" s="132"/>
      <c r="L1085" s="132"/>
    </row>
    <row r="1086" spans="1:12" s="649" customFormat="1" x14ac:dyDescent="0.25">
      <c r="A1086" s="197"/>
      <c r="B1086" s="197"/>
      <c r="C1086" s="810" t="s">
        <v>338</v>
      </c>
      <c r="D1086" s="196" t="s">
        <v>8</v>
      </c>
      <c r="E1086" s="197"/>
      <c r="F1086" s="938">
        <v>-8.8000000000000007</v>
      </c>
      <c r="G1086" s="815">
        <v>-5.8</v>
      </c>
      <c r="H1086" s="925">
        <v>-8</v>
      </c>
      <c r="I1086" s="135"/>
      <c r="J1086" s="132"/>
      <c r="K1086" s="132"/>
      <c r="L1086" s="132"/>
    </row>
    <row r="1087" spans="1:12" s="649" customFormat="1" x14ac:dyDescent="0.25">
      <c r="A1087" s="197"/>
      <c r="B1087" s="197"/>
      <c r="C1087" s="810"/>
      <c r="D1087" s="196" t="s">
        <v>9</v>
      </c>
      <c r="E1087" s="197"/>
      <c r="F1087" s="938">
        <v>4.4000000000000004</v>
      </c>
      <c r="G1087" s="815">
        <v>2.4500000000000002</v>
      </c>
      <c r="H1087" s="925">
        <v>4</v>
      </c>
      <c r="I1087" s="135"/>
      <c r="J1087" s="1309"/>
      <c r="K1087" s="1309"/>
      <c r="L1087" s="1309"/>
    </row>
    <row r="1088" spans="1:12" s="649" customFormat="1" x14ac:dyDescent="0.25">
      <c r="A1088" s="197"/>
      <c r="B1088" s="197"/>
      <c r="C1088" s="810"/>
      <c r="D1088" s="196" t="s">
        <v>139</v>
      </c>
      <c r="E1088" s="197"/>
      <c r="F1088" s="938"/>
      <c r="G1088" s="815"/>
      <c r="H1088" s="925"/>
      <c r="I1088" s="135"/>
      <c r="J1088" s="138"/>
      <c r="K1088" s="138"/>
      <c r="L1088" s="138"/>
    </row>
    <row r="1089" spans="1:12" s="649" customFormat="1" x14ac:dyDescent="0.25">
      <c r="A1089" s="197"/>
      <c r="B1089" s="197"/>
      <c r="C1089" s="810"/>
      <c r="D1089" s="196" t="s">
        <v>7</v>
      </c>
      <c r="E1089" s="197"/>
      <c r="F1089" s="1208">
        <v>140</v>
      </c>
      <c r="G1089" s="1208">
        <v>151.94</v>
      </c>
      <c r="H1089" s="1144">
        <v>171.76</v>
      </c>
      <c r="I1089" s="135"/>
      <c r="J1089" s="727"/>
      <c r="K1089" s="727"/>
      <c r="L1089" s="727"/>
    </row>
    <row r="1090" spans="1:12" s="649" customFormat="1" x14ac:dyDescent="0.25">
      <c r="A1090" s="197"/>
      <c r="B1090" s="197"/>
      <c r="C1090" s="810" t="s">
        <v>149</v>
      </c>
      <c r="D1090" s="196" t="s">
        <v>8</v>
      </c>
      <c r="E1090" s="197"/>
      <c r="F1090" s="1132">
        <v>2.2000000000000002</v>
      </c>
      <c r="G1090" s="1132">
        <v>2.2999999999999998</v>
      </c>
      <c r="H1090" s="645">
        <v>2.6</v>
      </c>
      <c r="I1090" s="135" t="s">
        <v>355</v>
      </c>
      <c r="J1090" s="138"/>
      <c r="K1090" s="138"/>
      <c r="L1090" s="138"/>
    </row>
    <row r="1091" spans="1:12" s="649" customFormat="1" x14ac:dyDescent="0.25">
      <c r="A1091" s="197"/>
      <c r="B1091" s="197"/>
      <c r="C1091" s="810"/>
      <c r="D1091" s="196" t="s">
        <v>9</v>
      </c>
      <c r="E1091" s="197"/>
      <c r="F1091" s="1132">
        <v>1.1000000000000001</v>
      </c>
      <c r="G1091" s="1132">
        <v>1.1000000000000001</v>
      </c>
      <c r="H1091" s="645">
        <v>1.3</v>
      </c>
      <c r="I1091" s="135"/>
      <c r="J1091" s="744"/>
      <c r="K1091" s="744"/>
      <c r="L1091" s="744"/>
    </row>
    <row r="1092" spans="1:12" s="649" customFormat="1" ht="16.5" thickBot="1" x14ac:dyDescent="0.3">
      <c r="A1092" s="197"/>
      <c r="B1092" s="197"/>
      <c r="C1092" s="810">
        <v>110</v>
      </c>
      <c r="D1092" s="196" t="s">
        <v>7</v>
      </c>
      <c r="E1092" s="197"/>
      <c r="F1092" s="1132">
        <v>18</v>
      </c>
      <c r="G1092" s="1132">
        <v>18</v>
      </c>
      <c r="H1092" s="645">
        <v>20</v>
      </c>
      <c r="I1092" s="135"/>
      <c r="J1092" s="158"/>
      <c r="K1092" s="158"/>
      <c r="L1092" s="112"/>
    </row>
    <row r="1093" spans="1:12" s="649" customFormat="1" ht="16.5" thickBot="1" x14ac:dyDescent="0.3">
      <c r="A1093" s="197"/>
      <c r="B1093" s="197"/>
      <c r="C1093" s="810"/>
      <c r="D1093" s="196"/>
      <c r="E1093" s="197"/>
      <c r="F1093" s="1209"/>
      <c r="G1093" s="1209"/>
      <c r="H1093" s="1240"/>
      <c r="I1093" s="135"/>
      <c r="J1093" s="1329" t="s">
        <v>183</v>
      </c>
      <c r="K1093" s="1330"/>
      <c r="L1093" s="1331"/>
    </row>
    <row r="1094" spans="1:12" s="649" customFormat="1" ht="16.5" thickBot="1" x14ac:dyDescent="0.3">
      <c r="A1094" s="197"/>
      <c r="B1094" s="197"/>
      <c r="C1094" s="810" t="s">
        <v>92</v>
      </c>
      <c r="D1094" s="196"/>
      <c r="E1094" s="197"/>
      <c r="F1094" s="1209"/>
      <c r="G1094" s="1209"/>
      <c r="H1094" s="1240"/>
      <c r="I1094" s="135"/>
      <c r="J1094" s="666" t="s">
        <v>5</v>
      </c>
      <c r="K1094" s="657" t="s">
        <v>6</v>
      </c>
      <c r="L1094" s="1297" t="s">
        <v>405</v>
      </c>
    </row>
    <row r="1095" spans="1:12" s="649" customFormat="1" x14ac:dyDescent="0.25">
      <c r="A1095" s="197"/>
      <c r="B1095" s="197"/>
      <c r="C1095" s="824" t="s">
        <v>62</v>
      </c>
      <c r="D1095" s="196" t="s">
        <v>7</v>
      </c>
      <c r="E1095" s="197"/>
      <c r="F1095" s="1210">
        <v>140</v>
      </c>
      <c r="G1095" s="1210">
        <v>151.94</v>
      </c>
      <c r="H1095" s="931">
        <v>171.76</v>
      </c>
      <c r="I1095" s="135"/>
      <c r="J1095" s="146">
        <v>2.2000000000000002</v>
      </c>
      <c r="K1095" s="663">
        <v>2.2999999999999998</v>
      </c>
      <c r="L1095" s="147">
        <v>2.6</v>
      </c>
    </row>
    <row r="1096" spans="1:12" s="649" customFormat="1" x14ac:dyDescent="0.25">
      <c r="A1096" s="197"/>
      <c r="B1096" s="197"/>
      <c r="C1096" s="824" t="s">
        <v>71</v>
      </c>
      <c r="D1096" s="196" t="s">
        <v>7</v>
      </c>
      <c r="E1096" s="197"/>
      <c r="F1096" s="1210">
        <v>0</v>
      </c>
      <c r="G1096" s="1210">
        <v>0</v>
      </c>
      <c r="H1096" s="931">
        <v>0</v>
      </c>
      <c r="I1096" s="135"/>
      <c r="J1096" s="282">
        <v>0</v>
      </c>
      <c r="K1096" s="658">
        <v>0</v>
      </c>
      <c r="L1096" s="284">
        <v>0</v>
      </c>
    </row>
    <row r="1097" spans="1:12" s="649" customFormat="1" ht="16.5" thickBot="1" x14ac:dyDescent="0.3">
      <c r="A1097" s="203"/>
      <c r="B1097" s="203"/>
      <c r="C1097" s="1211" t="s">
        <v>67</v>
      </c>
      <c r="D1097" s="202" t="s">
        <v>7</v>
      </c>
      <c r="E1097" s="203"/>
      <c r="F1097" s="1212">
        <v>0</v>
      </c>
      <c r="G1097" s="1212">
        <v>0</v>
      </c>
      <c r="H1097" s="17">
        <v>0</v>
      </c>
      <c r="I1097" s="135"/>
      <c r="J1097" s="283">
        <v>0</v>
      </c>
      <c r="K1097" s="665">
        <v>0</v>
      </c>
      <c r="L1097" s="285">
        <v>0</v>
      </c>
    </row>
    <row r="1098" spans="1:12" s="649" customFormat="1" ht="16.5" thickBot="1" x14ac:dyDescent="0.3">
      <c r="A1098" s="232"/>
      <c r="B1098" s="232"/>
      <c r="C1098" s="952" t="s">
        <v>187</v>
      </c>
      <c r="D1098" s="994"/>
      <c r="E1098" s="232"/>
      <c r="F1098" s="1213">
        <v>140</v>
      </c>
      <c r="G1098" s="1213">
        <v>152</v>
      </c>
      <c r="H1098" s="1310">
        <v>172</v>
      </c>
      <c r="I1098" s="135"/>
      <c r="J1098" s="165">
        <v>2.2000000000000002</v>
      </c>
      <c r="K1098" s="265">
        <v>2.2999999999999998</v>
      </c>
      <c r="L1098" s="166">
        <v>2.6</v>
      </c>
    </row>
    <row r="1099" spans="1:12" s="649" customFormat="1" ht="16.5" thickBot="1" x14ac:dyDescent="0.3">
      <c r="A1099" s="301"/>
      <c r="B1099" s="301"/>
      <c r="C1099" s="977" t="s">
        <v>11</v>
      </c>
      <c r="D1099" s="850"/>
      <c r="E1099" s="301"/>
      <c r="F1099" s="1214"/>
      <c r="G1099" s="1214"/>
      <c r="H1099" s="1311"/>
      <c r="I1099" s="135"/>
      <c r="J1099" s="135"/>
      <c r="K1099" s="135"/>
      <c r="L1099" s="135"/>
    </row>
    <row r="1100" spans="1:12" s="649" customFormat="1" x14ac:dyDescent="0.25">
      <c r="A1100" s="195"/>
      <c r="B1100" s="195"/>
      <c r="C1100" s="808"/>
      <c r="D1100" s="194"/>
      <c r="E1100" s="195"/>
      <c r="F1100" s="1215"/>
      <c r="G1100" s="1215"/>
      <c r="H1100" s="706"/>
      <c r="I1100" s="135"/>
      <c r="J1100" s="135"/>
      <c r="K1100" s="135"/>
      <c r="L1100" s="135"/>
    </row>
    <row r="1101" spans="1:12" s="649" customFormat="1" x14ac:dyDescent="0.25">
      <c r="A1101" s="197"/>
      <c r="B1101" s="197"/>
      <c r="C1101" s="810"/>
      <c r="D1101" s="196" t="s">
        <v>7</v>
      </c>
      <c r="E1101" s="197"/>
      <c r="F1101" s="1132">
        <v>124</v>
      </c>
      <c r="G1101" s="1132">
        <v>124</v>
      </c>
      <c r="H1101" s="645">
        <v>158.5</v>
      </c>
      <c r="I1101" s="135"/>
      <c r="J1101" s="727"/>
      <c r="K1101" s="727"/>
      <c r="L1101" s="727"/>
    </row>
    <row r="1102" spans="1:12" s="649" customFormat="1" x14ac:dyDescent="0.25">
      <c r="A1102" s="197"/>
      <c r="B1102" s="197"/>
      <c r="C1102" s="810" t="s">
        <v>150</v>
      </c>
      <c r="D1102" s="196" t="s">
        <v>8</v>
      </c>
      <c r="E1102" s="197"/>
      <c r="F1102" s="1132">
        <v>1.97</v>
      </c>
      <c r="G1102" s="1132">
        <v>1.97</v>
      </c>
      <c r="H1102" s="645">
        <v>2.4</v>
      </c>
      <c r="I1102" s="135" t="s">
        <v>355</v>
      </c>
      <c r="J1102" s="132"/>
      <c r="K1102" s="132"/>
      <c r="L1102" s="132"/>
    </row>
    <row r="1103" spans="1:12" s="649" customFormat="1" x14ac:dyDescent="0.25">
      <c r="A1103" s="197"/>
      <c r="B1103" s="197"/>
      <c r="C1103" s="810"/>
      <c r="D1103" s="196" t="s">
        <v>9</v>
      </c>
      <c r="E1103" s="197"/>
      <c r="F1103" s="1132">
        <v>0.95</v>
      </c>
      <c r="G1103" s="1132">
        <v>0.95</v>
      </c>
      <c r="H1103" s="645">
        <v>1.2</v>
      </c>
      <c r="I1103" s="135"/>
      <c r="J1103" s="744"/>
      <c r="K1103" s="744"/>
      <c r="L1103" s="744"/>
    </row>
    <row r="1104" spans="1:12" s="649" customFormat="1" ht="16.5" thickBot="1" x14ac:dyDescent="0.3">
      <c r="A1104" s="203"/>
      <c r="B1104" s="203"/>
      <c r="C1104" s="201">
        <v>110</v>
      </c>
      <c r="D1104" s="202" t="s">
        <v>7</v>
      </c>
      <c r="E1104" s="203"/>
      <c r="F1104" s="644">
        <v>5.8</v>
      </c>
      <c r="G1104" s="644">
        <v>5.8</v>
      </c>
      <c r="H1104" s="645">
        <v>10</v>
      </c>
      <c r="I1104" s="135"/>
      <c r="J1104" s="158"/>
      <c r="K1104" s="158"/>
      <c r="L1104" s="180"/>
    </row>
    <row r="1105" spans="1:12" s="649" customFormat="1" ht="16.5" thickBot="1" x14ac:dyDescent="0.3">
      <c r="A1105" s="195"/>
      <c r="B1105" s="195"/>
      <c r="C1105" s="808"/>
      <c r="D1105" s="194"/>
      <c r="E1105" s="195"/>
      <c r="F1105" s="1215"/>
      <c r="G1105" s="1215"/>
      <c r="H1105" s="706"/>
      <c r="I1105" s="135"/>
      <c r="J1105" s="1329" t="s">
        <v>183</v>
      </c>
      <c r="K1105" s="1330"/>
      <c r="L1105" s="1331"/>
    </row>
    <row r="1106" spans="1:12" s="649" customFormat="1" ht="16.5" thickBot="1" x14ac:dyDescent="0.3">
      <c r="A1106" s="197"/>
      <c r="B1106" s="197"/>
      <c r="C1106" s="810" t="s">
        <v>93</v>
      </c>
      <c r="D1106" s="196"/>
      <c r="E1106" s="197"/>
      <c r="F1106" s="1209"/>
      <c r="G1106" s="1209"/>
      <c r="H1106" s="1240"/>
      <c r="I1106" s="135"/>
      <c r="J1106" s="666" t="s">
        <v>5</v>
      </c>
      <c r="K1106" s="657" t="s">
        <v>6</v>
      </c>
      <c r="L1106" s="1297" t="s">
        <v>405</v>
      </c>
    </row>
    <row r="1107" spans="1:12" s="649" customFormat="1" x14ac:dyDescent="0.25">
      <c r="A1107" s="197"/>
      <c r="B1107" s="197"/>
      <c r="C1107" s="824" t="s">
        <v>63</v>
      </c>
      <c r="D1107" s="196" t="s">
        <v>7</v>
      </c>
      <c r="E1107" s="197"/>
      <c r="F1107" s="1209">
        <v>4</v>
      </c>
      <c r="G1107" s="1209">
        <v>4</v>
      </c>
      <c r="H1107" s="1240">
        <v>4</v>
      </c>
      <c r="I1107" s="135"/>
      <c r="J1107" s="146">
        <v>0.06</v>
      </c>
      <c r="K1107" s="663">
        <v>0.06</v>
      </c>
      <c r="L1107" s="147">
        <v>0.06</v>
      </c>
    </row>
    <row r="1108" spans="1:12" s="649" customFormat="1" x14ac:dyDescent="0.25">
      <c r="A1108" s="197"/>
      <c r="B1108" s="197"/>
      <c r="C1108" s="824" t="s">
        <v>64</v>
      </c>
      <c r="D1108" s="196" t="s">
        <v>7</v>
      </c>
      <c r="E1108" s="197"/>
      <c r="F1108" s="1209">
        <v>23</v>
      </c>
      <c r="G1108" s="1209">
        <v>23</v>
      </c>
      <c r="H1108" s="1240">
        <v>30</v>
      </c>
      <c r="I1108" s="135"/>
      <c r="J1108" s="282">
        <v>0.37</v>
      </c>
      <c r="K1108" s="658">
        <v>0.35</v>
      </c>
      <c r="L1108" s="284">
        <v>0.45</v>
      </c>
    </row>
    <row r="1109" spans="1:12" s="649" customFormat="1" ht="16.5" thickBot="1" x14ac:dyDescent="0.3">
      <c r="A1109" s="203"/>
      <c r="B1109" s="203"/>
      <c r="C1109" s="825" t="s">
        <v>65</v>
      </c>
      <c r="D1109" s="202" t="s">
        <v>7</v>
      </c>
      <c r="E1109" s="203"/>
      <c r="F1109" s="1216">
        <v>97</v>
      </c>
      <c r="G1109" s="1216">
        <v>97</v>
      </c>
      <c r="H1109" s="1312">
        <v>125</v>
      </c>
      <c r="I1109" s="135"/>
      <c r="J1109" s="283">
        <v>1.54</v>
      </c>
      <c r="K1109" s="665">
        <v>1.47</v>
      </c>
      <c r="L1109" s="285">
        <v>1.89</v>
      </c>
    </row>
    <row r="1110" spans="1:12" s="649" customFormat="1" ht="16.5" thickBot="1" x14ac:dyDescent="0.3">
      <c r="A1110" s="253"/>
      <c r="B1110" s="253"/>
      <c r="C1110" s="1217" t="s">
        <v>188</v>
      </c>
      <c r="D1110" s="1218"/>
      <c r="E1110" s="253"/>
      <c r="F1110" s="1219">
        <v>124</v>
      </c>
      <c r="G1110" s="877">
        <v>124</v>
      </c>
      <c r="H1110" s="878">
        <v>159</v>
      </c>
      <c r="I1110" s="135"/>
      <c r="J1110" s="149">
        <v>1.97</v>
      </c>
      <c r="K1110" s="150">
        <v>1.88</v>
      </c>
      <c r="L1110" s="151">
        <v>2.4</v>
      </c>
    </row>
    <row r="1111" spans="1:12" s="649" customFormat="1" ht="16.5" thickBot="1" x14ac:dyDescent="0.3">
      <c r="A1111" s="232"/>
      <c r="B1111" s="232"/>
      <c r="C1111" s="952" t="s">
        <v>186</v>
      </c>
      <c r="D1111" s="994"/>
      <c r="E1111" s="232"/>
      <c r="F1111" s="1213">
        <v>264</v>
      </c>
      <c r="G1111" s="828">
        <v>276</v>
      </c>
      <c r="H1111" s="1133">
        <v>331</v>
      </c>
      <c r="I1111" s="135"/>
      <c r="J1111" s="264">
        <v>4.2</v>
      </c>
      <c r="K1111" s="725">
        <v>4.2</v>
      </c>
      <c r="L1111" s="726">
        <v>5</v>
      </c>
    </row>
    <row r="1112" spans="1:12" s="649" customFormat="1" x14ac:dyDescent="0.25">
      <c r="A1112" s="195"/>
      <c r="B1112" s="195"/>
      <c r="C1112" s="808"/>
      <c r="D1112" s="194"/>
      <c r="E1112" s="195"/>
      <c r="F1112" s="1131"/>
      <c r="G1112" s="873"/>
      <c r="H1112" s="805"/>
      <c r="I1112" s="135"/>
      <c r="J1112" s="135"/>
      <c r="K1112" s="135"/>
      <c r="L1112" s="135"/>
    </row>
    <row r="1113" spans="1:12" s="649" customFormat="1" x14ac:dyDescent="0.25">
      <c r="A1113" s="197"/>
      <c r="B1113" s="197"/>
      <c r="C1113" s="810" t="s">
        <v>13</v>
      </c>
      <c r="D1113" s="196" t="s">
        <v>19</v>
      </c>
      <c r="E1113" s="197"/>
      <c r="F1113" s="811">
        <v>115</v>
      </c>
      <c r="G1113" s="811">
        <v>115</v>
      </c>
      <c r="H1113" s="863">
        <v>115</v>
      </c>
      <c r="I1113" s="135"/>
      <c r="J1113" s="1309"/>
      <c r="K1113" s="1309"/>
      <c r="L1113" s="1309"/>
    </row>
    <row r="1114" spans="1:12" s="649" customFormat="1" x14ac:dyDescent="0.25">
      <c r="A1114" s="197"/>
      <c r="B1114" s="197"/>
      <c r="C1114" s="810"/>
      <c r="D1114" s="196" t="s">
        <v>20</v>
      </c>
      <c r="E1114" s="197"/>
      <c r="F1114" s="811">
        <v>115</v>
      </c>
      <c r="G1114" s="811">
        <v>115</v>
      </c>
      <c r="H1114" s="863">
        <v>115</v>
      </c>
      <c r="I1114" s="135"/>
      <c r="J1114" s="133"/>
      <c r="K1114" s="133"/>
      <c r="L1114" s="133"/>
    </row>
    <row r="1115" spans="1:12" s="649" customFormat="1" x14ac:dyDescent="0.25">
      <c r="A1115" s="197"/>
      <c r="B1115" s="197"/>
      <c r="C1115" s="810" t="s">
        <v>17</v>
      </c>
      <c r="D1115" s="196" t="s">
        <v>19</v>
      </c>
      <c r="E1115" s="197"/>
      <c r="F1115" s="845">
        <v>10.4</v>
      </c>
      <c r="G1115" s="845">
        <v>10</v>
      </c>
      <c r="H1115" s="846">
        <v>10</v>
      </c>
      <c r="I1115" s="135"/>
      <c r="J1115" s="1309"/>
      <c r="K1115" s="1309"/>
      <c r="L1115" s="1309"/>
    </row>
    <row r="1116" spans="1:12" s="649" customFormat="1" ht="16.5" thickBot="1" x14ac:dyDescent="0.3">
      <c r="A1116" s="198"/>
      <c r="B1116" s="198"/>
      <c r="C1116" s="812"/>
      <c r="D1116" s="813" t="s">
        <v>20</v>
      </c>
      <c r="E1116" s="198"/>
      <c r="F1116" s="1158">
        <v>10.5</v>
      </c>
      <c r="G1116" s="1158">
        <v>10</v>
      </c>
      <c r="H1116" s="1220">
        <v>10</v>
      </c>
      <c r="I1116" s="135"/>
      <c r="J1116" s="135"/>
      <c r="K1116" s="135"/>
      <c r="L1116" s="135"/>
    </row>
    <row r="1117" spans="1:12" s="722" customFormat="1" ht="16.5" thickBot="1" x14ac:dyDescent="0.3">
      <c r="A1117" s="204"/>
      <c r="B1117" s="204"/>
      <c r="C1117" s="820" t="s">
        <v>153</v>
      </c>
      <c r="D1117" s="821" t="s">
        <v>121</v>
      </c>
      <c r="E1117" s="204"/>
      <c r="F1117" s="1221">
        <v>0.12</v>
      </c>
      <c r="G1117" s="959">
        <v>0.11</v>
      </c>
      <c r="H1117" s="1222">
        <v>-0.02</v>
      </c>
      <c r="I1117" s="135"/>
      <c r="J1117" s="135"/>
      <c r="K1117" s="135"/>
      <c r="L1117" s="135"/>
    </row>
    <row r="1118" spans="1:12" s="649" customFormat="1" ht="16.5" thickBot="1" x14ac:dyDescent="0.3">
      <c r="A1118" s="239"/>
      <c r="B1118" s="239"/>
      <c r="C1118" s="214" t="s">
        <v>211</v>
      </c>
      <c r="D1118" s="238"/>
      <c r="E1118" s="239"/>
      <c r="F1118" s="786"/>
      <c r="G1118" s="786"/>
      <c r="H1118" s="787"/>
      <c r="I1118" s="135"/>
      <c r="J1118" s="135"/>
      <c r="K1118" s="135"/>
      <c r="L1118" s="135"/>
    </row>
    <row r="1119" spans="1:12" s="649" customFormat="1" x14ac:dyDescent="0.25">
      <c r="A1119" s="155"/>
      <c r="B1119" s="155"/>
      <c r="C1119" s="286"/>
      <c r="D1119" s="159"/>
      <c r="E1119" s="155"/>
      <c r="F1119" s="788"/>
      <c r="G1119" s="788"/>
      <c r="H1119" s="789"/>
      <c r="I1119" s="135"/>
      <c r="J1119" s="135"/>
      <c r="K1119" s="135"/>
      <c r="L1119" s="135"/>
    </row>
    <row r="1120" spans="1:12" s="649" customFormat="1" ht="16.5" thickBot="1" x14ac:dyDescent="0.3">
      <c r="A1120" s="155"/>
      <c r="B1120" s="155"/>
      <c r="C1120" s="856" t="s">
        <v>366</v>
      </c>
      <c r="D1120" s="159"/>
      <c r="E1120" s="155"/>
      <c r="F1120" s="788"/>
      <c r="G1120" s="788"/>
      <c r="H1120" s="789"/>
      <c r="I1120" s="135"/>
      <c r="J1120" s="135"/>
      <c r="K1120" s="135"/>
      <c r="L1120" s="135"/>
    </row>
    <row r="1121" spans="1:12" s="649" customFormat="1" ht="15.75" customHeight="1" x14ac:dyDescent="0.25">
      <c r="A1121" s="1334"/>
      <c r="B1121" s="1334"/>
      <c r="C1121" s="1353" t="s">
        <v>127</v>
      </c>
      <c r="D1121" s="191" t="s">
        <v>2</v>
      </c>
      <c r="E1121" s="1334" t="s">
        <v>128</v>
      </c>
      <c r="F1121" s="1345" t="s">
        <v>414</v>
      </c>
      <c r="G1121" s="1346"/>
      <c r="H1121" s="1347"/>
      <c r="I1121" s="135"/>
      <c r="J1121" s="135"/>
      <c r="K1121" s="135"/>
      <c r="L1121" s="135"/>
    </row>
    <row r="1122" spans="1:12" s="649" customFormat="1" x14ac:dyDescent="0.25">
      <c r="A1122" s="1335"/>
      <c r="B1122" s="1335"/>
      <c r="C1122" s="1354"/>
      <c r="D1122" s="192" t="s">
        <v>3</v>
      </c>
      <c r="E1122" s="1335"/>
      <c r="F1122" s="1348" t="s">
        <v>5</v>
      </c>
      <c r="G1122" s="1348" t="s">
        <v>6</v>
      </c>
      <c r="H1122" s="1358" t="s">
        <v>405</v>
      </c>
      <c r="I1122" s="135"/>
      <c r="J1122" s="135"/>
      <c r="K1122" s="135"/>
      <c r="L1122" s="135"/>
    </row>
    <row r="1123" spans="1:12" s="649" customFormat="1" ht="16.5" thickBot="1" x14ac:dyDescent="0.3">
      <c r="A1123" s="1336"/>
      <c r="B1123" s="1336"/>
      <c r="C1123" s="1357"/>
      <c r="D1123" s="193" t="s">
        <v>4</v>
      </c>
      <c r="E1123" s="1336"/>
      <c r="F1123" s="1352"/>
      <c r="G1123" s="1352"/>
      <c r="H1123" s="1359"/>
      <c r="I1123" s="135"/>
      <c r="J1123" s="135"/>
      <c r="K1123" s="135"/>
      <c r="L1123" s="135"/>
    </row>
    <row r="1124" spans="1:12" s="649" customFormat="1" x14ac:dyDescent="0.25">
      <c r="A1124" s="195"/>
      <c r="B1124" s="195"/>
      <c r="C1124" s="808"/>
      <c r="D1124" s="194"/>
      <c r="E1124" s="195"/>
      <c r="F1124" s="860"/>
      <c r="G1124" s="860"/>
      <c r="H1124" s="861"/>
      <c r="I1124" s="135"/>
      <c r="J1124" s="135"/>
      <c r="K1124" s="135"/>
      <c r="L1124" s="135"/>
    </row>
    <row r="1125" spans="1:12" s="649" customFormat="1" x14ac:dyDescent="0.25">
      <c r="A1125" s="197"/>
      <c r="B1125" s="197"/>
      <c r="C1125" s="810"/>
      <c r="D1125" s="196" t="s">
        <v>151</v>
      </c>
      <c r="E1125" s="197"/>
      <c r="F1125" s="938">
        <v>-50</v>
      </c>
      <c r="G1125" s="815">
        <v>-32.700000000000003</v>
      </c>
      <c r="H1125" s="925">
        <v>-45.4</v>
      </c>
      <c r="I1125" s="135"/>
      <c r="J1125" s="132"/>
      <c r="K1125" s="132"/>
      <c r="L1125" s="132"/>
    </row>
    <row r="1126" spans="1:12" s="649" customFormat="1" ht="47.25" x14ac:dyDescent="0.25">
      <c r="A1126" s="197" t="s">
        <v>394</v>
      </c>
      <c r="B1126" s="220" t="s">
        <v>393</v>
      </c>
      <c r="C1126" s="810" t="s">
        <v>339</v>
      </c>
      <c r="D1126" s="196" t="s">
        <v>207</v>
      </c>
      <c r="E1126" s="197"/>
      <c r="F1126" s="938">
        <v>-8.6999999999999993</v>
      </c>
      <c r="G1126" s="815">
        <v>-5.7</v>
      </c>
      <c r="H1126" s="925">
        <v>-7.9</v>
      </c>
      <c r="I1126" s="135"/>
      <c r="J1126" s="132"/>
      <c r="K1126" s="132"/>
      <c r="L1126" s="132"/>
    </row>
    <row r="1127" spans="1:12" s="649" customFormat="1" x14ac:dyDescent="0.25">
      <c r="A1127" s="197"/>
      <c r="B1127" s="197"/>
      <c r="C1127" s="810"/>
      <c r="D1127" s="196" t="s">
        <v>9</v>
      </c>
      <c r="E1127" s="197"/>
      <c r="F1127" s="938">
        <v>4.3499999999999996</v>
      </c>
      <c r="G1127" s="815">
        <v>2.85</v>
      </c>
      <c r="H1127" s="925">
        <v>3.95</v>
      </c>
      <c r="I1127" s="135"/>
      <c r="J1127" s="134"/>
      <c r="K1127" s="134"/>
      <c r="L1127" s="134"/>
    </row>
    <row r="1128" spans="1:12" s="649" customFormat="1" x14ac:dyDescent="0.25">
      <c r="A1128" s="197"/>
      <c r="B1128" s="197"/>
      <c r="C1128" s="810"/>
      <c r="D1128" s="196"/>
      <c r="E1128" s="197"/>
      <c r="F1128" s="811"/>
      <c r="G1128" s="811"/>
      <c r="H1128" s="863"/>
      <c r="I1128" s="135"/>
      <c r="J1128" s="134"/>
      <c r="K1128" s="134"/>
      <c r="L1128" s="134"/>
    </row>
    <row r="1129" spans="1:12" s="649" customFormat="1" x14ac:dyDescent="0.25">
      <c r="A1129" s="197"/>
      <c r="B1129" s="197"/>
      <c r="C1129" s="810"/>
      <c r="D1129" s="196" t="s">
        <v>160</v>
      </c>
      <c r="E1129" s="197"/>
      <c r="F1129" s="938">
        <v>50.6</v>
      </c>
      <c r="G1129" s="815">
        <v>33.299999999999997</v>
      </c>
      <c r="H1129" s="925">
        <v>46</v>
      </c>
      <c r="I1129" s="135"/>
      <c r="J1129" s="132"/>
      <c r="K1129" s="132"/>
      <c r="L1129" s="132"/>
    </row>
    <row r="1130" spans="1:12" s="649" customFormat="1" x14ac:dyDescent="0.25">
      <c r="A1130" s="197"/>
      <c r="B1130" s="197"/>
      <c r="C1130" s="810" t="s">
        <v>338</v>
      </c>
      <c r="D1130" s="196" t="s">
        <v>8</v>
      </c>
      <c r="E1130" s="197"/>
      <c r="F1130" s="938">
        <v>8.8000000000000007</v>
      </c>
      <c r="G1130" s="815">
        <v>5.8</v>
      </c>
      <c r="H1130" s="925">
        <v>8</v>
      </c>
      <c r="I1130" s="135"/>
      <c r="J1130" s="132"/>
      <c r="K1130" s="132"/>
      <c r="L1130" s="132"/>
    </row>
    <row r="1131" spans="1:12" s="649" customFormat="1" x14ac:dyDescent="0.25">
      <c r="A1131" s="197"/>
      <c r="B1131" s="197"/>
      <c r="C1131" s="810"/>
      <c r="D1131" s="196" t="s">
        <v>9</v>
      </c>
      <c r="E1131" s="197"/>
      <c r="F1131" s="938">
        <v>4.4000000000000004</v>
      </c>
      <c r="G1131" s="815">
        <v>2.4</v>
      </c>
      <c r="H1131" s="925">
        <v>4</v>
      </c>
      <c r="I1131" s="135"/>
      <c r="J1131" s="638"/>
      <c r="K1131" s="638"/>
      <c r="L1131" s="638"/>
    </row>
    <row r="1132" spans="1:12" s="649" customFormat="1" x14ac:dyDescent="0.25">
      <c r="A1132" s="197"/>
      <c r="B1132" s="197"/>
      <c r="C1132" s="810"/>
      <c r="D1132" s="196"/>
      <c r="E1132" s="197"/>
      <c r="F1132" s="811"/>
      <c r="G1132" s="811"/>
      <c r="H1132" s="863"/>
      <c r="I1132" s="135"/>
      <c r="J1132" s="133"/>
      <c r="K1132" s="133"/>
      <c r="L1132" s="133"/>
    </row>
    <row r="1133" spans="1:12" s="649" customFormat="1" x14ac:dyDescent="0.25">
      <c r="A1133" s="197"/>
      <c r="B1133" s="197"/>
      <c r="C1133" s="810"/>
      <c r="D1133" s="196" t="s">
        <v>7</v>
      </c>
      <c r="E1133" s="197"/>
      <c r="F1133" s="811">
        <v>3.5</v>
      </c>
      <c r="G1133" s="811">
        <v>3</v>
      </c>
      <c r="H1133" s="863">
        <v>2.5</v>
      </c>
      <c r="I1133" s="135"/>
      <c r="J1133" s="138"/>
      <c r="K1133" s="138"/>
      <c r="L1133" s="138"/>
    </row>
    <row r="1134" spans="1:12" s="649" customFormat="1" x14ac:dyDescent="0.25">
      <c r="A1134" s="197"/>
      <c r="B1134" s="197"/>
      <c r="C1134" s="810" t="s">
        <v>171</v>
      </c>
      <c r="D1134" s="196" t="s">
        <v>8</v>
      </c>
      <c r="E1134" s="197"/>
      <c r="F1134" s="811">
        <v>0.06</v>
      </c>
      <c r="G1134" s="811">
        <v>0.05</v>
      </c>
      <c r="H1134" s="863">
        <v>0.04</v>
      </c>
      <c r="I1134" s="135"/>
      <c r="J1134" s="132"/>
      <c r="K1134" s="132"/>
      <c r="L1134" s="132"/>
    </row>
    <row r="1135" spans="1:12" s="649" customFormat="1" x14ac:dyDescent="0.25">
      <c r="A1135" s="197"/>
      <c r="B1135" s="197"/>
      <c r="C1135" s="810"/>
      <c r="D1135" s="196" t="s">
        <v>9</v>
      </c>
      <c r="E1135" s="197"/>
      <c r="F1135" s="811">
        <v>0.03</v>
      </c>
      <c r="G1135" s="811">
        <v>0.03</v>
      </c>
      <c r="H1135" s="863">
        <v>0.02</v>
      </c>
      <c r="I1135" s="135"/>
      <c r="J1135" s="132"/>
      <c r="K1135" s="132"/>
      <c r="L1135" s="132"/>
    </row>
    <row r="1136" spans="1:12" s="649" customFormat="1" ht="16.5" thickBot="1" x14ac:dyDescent="0.3">
      <c r="A1136" s="197"/>
      <c r="B1136" s="197"/>
      <c r="C1136" s="810">
        <v>110</v>
      </c>
      <c r="D1136" s="196" t="s">
        <v>7</v>
      </c>
      <c r="E1136" s="197"/>
      <c r="F1136" s="811">
        <v>0.3</v>
      </c>
      <c r="G1136" s="811">
        <v>0.3</v>
      </c>
      <c r="H1136" s="863">
        <v>0.2</v>
      </c>
      <c r="I1136" s="135"/>
      <c r="J1136" s="153"/>
      <c r="K1136" s="153"/>
      <c r="L1136" s="153"/>
    </row>
    <row r="1137" spans="1:12" s="649" customFormat="1" ht="16.5" thickBot="1" x14ac:dyDescent="0.3">
      <c r="A1137" s="197"/>
      <c r="B1137" s="197"/>
      <c r="C1137" s="810"/>
      <c r="D1137" s="196"/>
      <c r="E1137" s="197"/>
      <c r="F1137" s="818"/>
      <c r="G1137" s="818"/>
      <c r="H1137" s="1223"/>
      <c r="I1137" s="135"/>
      <c r="J1137" s="1329" t="s">
        <v>183</v>
      </c>
      <c r="K1137" s="1330"/>
      <c r="L1137" s="1331"/>
    </row>
    <row r="1138" spans="1:12" s="649" customFormat="1" ht="16.5" thickBot="1" x14ac:dyDescent="0.3">
      <c r="A1138" s="197"/>
      <c r="B1138" s="197"/>
      <c r="C1138" s="810" t="s">
        <v>92</v>
      </c>
      <c r="D1138" s="196"/>
      <c r="E1138" s="197"/>
      <c r="F1138" s="811"/>
      <c r="G1138" s="811"/>
      <c r="H1138" s="863"/>
      <c r="I1138" s="135"/>
      <c r="J1138" s="666" t="s">
        <v>5</v>
      </c>
      <c r="K1138" s="657" t="s">
        <v>6</v>
      </c>
      <c r="L1138" s="1297" t="s">
        <v>405</v>
      </c>
    </row>
    <row r="1139" spans="1:12" s="649" customFormat="1" x14ac:dyDescent="0.25">
      <c r="A1139" s="197"/>
      <c r="B1139" s="197"/>
      <c r="C1139" s="824" t="s">
        <v>63</v>
      </c>
      <c r="D1139" s="196" t="s">
        <v>7</v>
      </c>
      <c r="E1139" s="197"/>
      <c r="F1139" s="811">
        <v>0</v>
      </c>
      <c r="G1139" s="811">
        <v>0</v>
      </c>
      <c r="H1139" s="863">
        <v>0</v>
      </c>
      <c r="I1139" s="135"/>
      <c r="J1139" s="146">
        <v>0</v>
      </c>
      <c r="K1139" s="663">
        <v>0</v>
      </c>
      <c r="L1139" s="147">
        <v>0</v>
      </c>
    </row>
    <row r="1140" spans="1:12" s="649" customFormat="1" x14ac:dyDescent="0.25">
      <c r="A1140" s="197"/>
      <c r="B1140" s="197"/>
      <c r="C1140" s="824" t="s">
        <v>65</v>
      </c>
      <c r="D1140" s="196" t="s">
        <v>7</v>
      </c>
      <c r="E1140" s="197"/>
      <c r="F1140" s="811">
        <v>3</v>
      </c>
      <c r="G1140" s="811">
        <v>2.5</v>
      </c>
      <c r="H1140" s="863">
        <v>2</v>
      </c>
      <c r="I1140" s="135"/>
      <c r="J1140" s="282">
        <v>0.05</v>
      </c>
      <c r="K1140" s="658">
        <v>0.04</v>
      </c>
      <c r="L1140" s="284">
        <v>0.03</v>
      </c>
    </row>
    <row r="1141" spans="1:12" s="649" customFormat="1" ht="16.5" thickBot="1" x14ac:dyDescent="0.3">
      <c r="A1141" s="198"/>
      <c r="B1141" s="198"/>
      <c r="C1141" s="1224" t="s">
        <v>67</v>
      </c>
      <c r="D1141" s="813" t="s">
        <v>7</v>
      </c>
      <c r="E1141" s="198"/>
      <c r="F1141" s="814">
        <v>0.5</v>
      </c>
      <c r="G1141" s="814">
        <v>0.5</v>
      </c>
      <c r="H1141" s="1225">
        <v>0.5</v>
      </c>
      <c r="I1141" s="135"/>
      <c r="J1141" s="283">
        <v>0.01</v>
      </c>
      <c r="K1141" s="665">
        <v>0.01</v>
      </c>
      <c r="L1141" s="285">
        <v>0.01</v>
      </c>
    </row>
    <row r="1142" spans="1:12" s="649" customFormat="1" ht="16.5" thickBot="1" x14ac:dyDescent="0.3">
      <c r="A1142" s="232"/>
      <c r="B1142" s="232"/>
      <c r="C1142" s="952" t="s">
        <v>187</v>
      </c>
      <c r="D1142" s="994"/>
      <c r="E1142" s="232"/>
      <c r="F1142" s="828">
        <v>3.5</v>
      </c>
      <c r="G1142" s="828">
        <v>3</v>
      </c>
      <c r="H1142" s="836">
        <v>2.5</v>
      </c>
      <c r="I1142" s="135"/>
      <c r="J1142" s="165">
        <v>0.06</v>
      </c>
      <c r="K1142" s="265">
        <v>0.05</v>
      </c>
      <c r="L1142" s="166">
        <v>0.04</v>
      </c>
    </row>
    <row r="1143" spans="1:12" s="649" customFormat="1" ht="16.5" thickBot="1" x14ac:dyDescent="0.3">
      <c r="A1143" s="242"/>
      <c r="B1143" s="242"/>
      <c r="C1143" s="830" t="s">
        <v>11</v>
      </c>
      <c r="D1143" s="1085"/>
      <c r="E1143" s="242"/>
      <c r="F1143" s="828"/>
      <c r="G1143" s="828"/>
      <c r="H1143" s="836"/>
      <c r="I1143" s="135"/>
      <c r="J1143" s="135"/>
      <c r="K1143" s="135"/>
      <c r="L1143" s="135"/>
    </row>
    <row r="1144" spans="1:12" s="649" customFormat="1" x14ac:dyDescent="0.25">
      <c r="A1144" s="195"/>
      <c r="B1144" s="195"/>
      <c r="C1144" s="808"/>
      <c r="D1144" s="194"/>
      <c r="E1144" s="195"/>
      <c r="F1144" s="809"/>
      <c r="G1144" s="809"/>
      <c r="H1144" s="1226"/>
      <c r="I1144" s="135"/>
      <c r="J1144" s="135"/>
      <c r="K1144" s="135"/>
      <c r="L1144" s="135"/>
    </row>
    <row r="1145" spans="1:12" s="649" customFormat="1" x14ac:dyDescent="0.25">
      <c r="A1145" s="197"/>
      <c r="B1145" s="197"/>
      <c r="C1145" s="810"/>
      <c r="D1145" s="196" t="s">
        <v>7</v>
      </c>
      <c r="E1145" s="197"/>
      <c r="F1145" s="811">
        <v>1.05</v>
      </c>
      <c r="G1145" s="811">
        <v>2</v>
      </c>
      <c r="H1145" s="863">
        <v>2.5</v>
      </c>
      <c r="I1145" s="135"/>
      <c r="J1145" s="138"/>
      <c r="K1145" s="138"/>
      <c r="L1145" s="138"/>
    </row>
    <row r="1146" spans="1:12" s="649" customFormat="1" x14ac:dyDescent="0.25">
      <c r="A1146" s="197"/>
      <c r="B1146" s="197"/>
      <c r="C1146" s="810" t="s">
        <v>172</v>
      </c>
      <c r="D1146" s="196" t="s">
        <v>8</v>
      </c>
      <c r="E1146" s="197"/>
      <c r="F1146" s="811">
        <v>0.02</v>
      </c>
      <c r="G1146" s="811">
        <v>0.03</v>
      </c>
      <c r="H1146" s="863">
        <v>0.04</v>
      </c>
      <c r="I1146" s="135"/>
      <c r="J1146" s="132"/>
      <c r="K1146" s="132"/>
      <c r="L1146" s="132"/>
    </row>
    <row r="1147" spans="1:12" s="649" customFormat="1" x14ac:dyDescent="0.25">
      <c r="A1147" s="197"/>
      <c r="B1147" s="197"/>
      <c r="C1147" s="810"/>
      <c r="D1147" s="196" t="s">
        <v>9</v>
      </c>
      <c r="E1147" s="197"/>
      <c r="F1147" s="811">
        <v>0.01</v>
      </c>
      <c r="G1147" s="811">
        <v>0.01</v>
      </c>
      <c r="H1147" s="863">
        <v>0.04</v>
      </c>
      <c r="I1147" s="135"/>
      <c r="J1147" s="132"/>
      <c r="K1147" s="132"/>
      <c r="L1147" s="132"/>
    </row>
    <row r="1148" spans="1:12" s="649" customFormat="1" ht="16.5" thickBot="1" x14ac:dyDescent="0.3">
      <c r="A1148" s="197"/>
      <c r="B1148" s="197"/>
      <c r="C1148" s="810">
        <v>110</v>
      </c>
      <c r="D1148" s="196" t="s">
        <v>7</v>
      </c>
      <c r="E1148" s="197"/>
      <c r="F1148" s="811">
        <v>0.1</v>
      </c>
      <c r="G1148" s="811">
        <v>0.2</v>
      </c>
      <c r="H1148" s="863">
        <v>0.3</v>
      </c>
      <c r="I1148" s="135"/>
      <c r="J1148" s="148"/>
      <c r="K1148" s="148"/>
      <c r="L1148" s="148"/>
    </row>
    <row r="1149" spans="1:12" s="649" customFormat="1" ht="16.5" thickBot="1" x14ac:dyDescent="0.3">
      <c r="A1149" s="197"/>
      <c r="B1149" s="197"/>
      <c r="C1149" s="810"/>
      <c r="D1149" s="196"/>
      <c r="E1149" s="197"/>
      <c r="F1149" s="811"/>
      <c r="G1149" s="811"/>
      <c r="H1149" s="863"/>
      <c r="I1149" s="135"/>
      <c r="J1149" s="1329" t="s">
        <v>183</v>
      </c>
      <c r="K1149" s="1330"/>
      <c r="L1149" s="1331"/>
    </row>
    <row r="1150" spans="1:12" s="649" customFormat="1" ht="16.5" thickBot="1" x14ac:dyDescent="0.3">
      <c r="A1150" s="197"/>
      <c r="B1150" s="197"/>
      <c r="C1150" s="810" t="s">
        <v>93</v>
      </c>
      <c r="D1150" s="196"/>
      <c r="E1150" s="197"/>
      <c r="F1150" s="811"/>
      <c r="G1150" s="811"/>
      <c r="H1150" s="863"/>
      <c r="I1150" s="135"/>
      <c r="J1150" s="666" t="s">
        <v>5</v>
      </c>
      <c r="K1150" s="657" t="s">
        <v>6</v>
      </c>
      <c r="L1150" s="1297" t="s">
        <v>405</v>
      </c>
    </row>
    <row r="1151" spans="1:12" s="649" customFormat="1" x14ac:dyDescent="0.25">
      <c r="A1151" s="197"/>
      <c r="B1151" s="197"/>
      <c r="C1151" s="824" t="s">
        <v>64</v>
      </c>
      <c r="D1151" s="196" t="s">
        <v>7</v>
      </c>
      <c r="E1151" s="197"/>
      <c r="F1151" s="811">
        <v>0.05</v>
      </c>
      <c r="G1151" s="811">
        <v>1</v>
      </c>
      <c r="H1151" s="863">
        <v>1.5</v>
      </c>
      <c r="I1151" s="180"/>
      <c r="J1151" s="146">
        <v>0</v>
      </c>
      <c r="K1151" s="663">
        <v>0.02</v>
      </c>
      <c r="L1151" s="147">
        <v>0.02</v>
      </c>
    </row>
    <row r="1152" spans="1:12" s="649" customFormat="1" x14ac:dyDescent="0.25">
      <c r="A1152" s="197"/>
      <c r="B1152" s="197"/>
      <c r="C1152" s="824" t="s">
        <v>62</v>
      </c>
      <c r="D1152" s="196" t="s">
        <v>7</v>
      </c>
      <c r="E1152" s="197"/>
      <c r="F1152" s="811">
        <v>0.5</v>
      </c>
      <c r="G1152" s="811">
        <v>0.5</v>
      </c>
      <c r="H1152" s="863">
        <v>0.5</v>
      </c>
      <c r="I1152" s="135"/>
      <c r="J1152" s="282">
        <v>0.01</v>
      </c>
      <c r="K1152" s="658">
        <v>0.01</v>
      </c>
      <c r="L1152" s="284">
        <v>0.01</v>
      </c>
    </row>
    <row r="1153" spans="1:12" s="649" customFormat="1" ht="16.5" thickBot="1" x14ac:dyDescent="0.3">
      <c r="A1153" s="203"/>
      <c r="B1153" s="203"/>
      <c r="C1153" s="825" t="s">
        <v>68</v>
      </c>
      <c r="D1153" s="202" t="s">
        <v>7</v>
      </c>
      <c r="E1153" s="203"/>
      <c r="F1153" s="1065">
        <v>0.5</v>
      </c>
      <c r="G1153" s="1065">
        <v>0.5</v>
      </c>
      <c r="H1153" s="1066">
        <v>0.5</v>
      </c>
      <c r="I1153" s="135"/>
      <c r="J1153" s="283">
        <v>0.01</v>
      </c>
      <c r="K1153" s="665">
        <v>0.01</v>
      </c>
      <c r="L1153" s="285">
        <v>0.01</v>
      </c>
    </row>
    <row r="1154" spans="1:12" s="649" customFormat="1" ht="16.5" thickBot="1" x14ac:dyDescent="0.3">
      <c r="A1154" s="232"/>
      <c r="B1154" s="232"/>
      <c r="C1154" s="952" t="s">
        <v>188</v>
      </c>
      <c r="D1154" s="994"/>
      <c r="E1154" s="232"/>
      <c r="F1154" s="828">
        <v>1.05</v>
      </c>
      <c r="G1154" s="828">
        <v>2</v>
      </c>
      <c r="H1154" s="836">
        <v>2.5</v>
      </c>
      <c r="I1154" s="135"/>
      <c r="J1154" s="165">
        <v>0.02</v>
      </c>
      <c r="K1154" s="265">
        <v>0.04</v>
      </c>
      <c r="L1154" s="166">
        <v>0.04</v>
      </c>
    </row>
    <row r="1155" spans="1:12" s="649" customFormat="1" ht="16.5" thickBot="1" x14ac:dyDescent="0.3">
      <c r="A1155" s="232"/>
      <c r="B1155" s="232"/>
      <c r="C1155" s="952" t="s">
        <v>186</v>
      </c>
      <c r="D1155" s="994"/>
      <c r="E1155" s="232"/>
      <c r="F1155" s="828">
        <v>4.55</v>
      </c>
      <c r="G1155" s="828">
        <v>5</v>
      </c>
      <c r="H1155" s="836">
        <v>5</v>
      </c>
      <c r="I1155" s="135"/>
      <c r="J1155" s="165">
        <v>0.08</v>
      </c>
      <c r="K1155" s="265">
        <v>0.09</v>
      </c>
      <c r="L1155" s="166">
        <v>0.08</v>
      </c>
    </row>
    <row r="1156" spans="1:12" s="649" customFormat="1" x14ac:dyDescent="0.25">
      <c r="A1156" s="195"/>
      <c r="B1156" s="195"/>
      <c r="C1156" s="808"/>
      <c r="D1156" s="194"/>
      <c r="E1156" s="195"/>
      <c r="F1156" s="809"/>
      <c r="G1156" s="809"/>
      <c r="H1156" s="1226"/>
      <c r="I1156" s="135"/>
      <c r="J1156" s="161"/>
      <c r="K1156" s="161"/>
      <c r="L1156" s="161"/>
    </row>
    <row r="1157" spans="1:12" s="649" customFormat="1" x14ac:dyDescent="0.25">
      <c r="A1157" s="197"/>
      <c r="B1157" s="197"/>
      <c r="C1157" s="810" t="s">
        <v>13</v>
      </c>
      <c r="D1157" s="196" t="s">
        <v>19</v>
      </c>
      <c r="E1157" s="197"/>
      <c r="F1157" s="1132">
        <v>115</v>
      </c>
      <c r="G1157" s="644">
        <v>115</v>
      </c>
      <c r="H1157" s="130">
        <v>115</v>
      </c>
      <c r="I1157" s="135"/>
      <c r="J1157" s="329"/>
      <c r="K1157" s="329"/>
      <c r="L1157" s="329"/>
    </row>
    <row r="1158" spans="1:12" s="649" customFormat="1" x14ac:dyDescent="0.25">
      <c r="A1158" s="197"/>
      <c r="B1158" s="197"/>
      <c r="C1158" s="810"/>
      <c r="D1158" s="196" t="s">
        <v>20</v>
      </c>
      <c r="E1158" s="197"/>
      <c r="F1158" s="1132">
        <v>115</v>
      </c>
      <c r="G1158" s="644">
        <v>115</v>
      </c>
      <c r="H1158" s="130">
        <v>115</v>
      </c>
      <c r="I1158" s="135"/>
      <c r="J1158" s="141"/>
      <c r="K1158" s="141"/>
      <c r="L1158" s="141"/>
    </row>
    <row r="1159" spans="1:12" s="649" customFormat="1" x14ac:dyDescent="0.25">
      <c r="A1159" s="197"/>
      <c r="B1159" s="197"/>
      <c r="C1159" s="810" t="s">
        <v>17</v>
      </c>
      <c r="D1159" s="196" t="s">
        <v>19</v>
      </c>
      <c r="E1159" s="197"/>
      <c r="F1159" s="845">
        <v>10.4</v>
      </c>
      <c r="G1159" s="512">
        <v>10</v>
      </c>
      <c r="H1159" s="511">
        <v>10</v>
      </c>
      <c r="I1159" s="135"/>
      <c r="J1159" s="329"/>
      <c r="K1159" s="329"/>
      <c r="L1159" s="329"/>
    </row>
    <row r="1160" spans="1:12" s="649" customFormat="1" ht="16.5" thickBot="1" x14ac:dyDescent="0.3">
      <c r="A1160" s="203"/>
      <c r="B1160" s="203"/>
      <c r="C1160" s="201"/>
      <c r="D1160" s="202" t="s">
        <v>20</v>
      </c>
      <c r="E1160" s="203"/>
      <c r="F1160" s="531">
        <v>10.3</v>
      </c>
      <c r="G1160" s="531">
        <v>10</v>
      </c>
      <c r="H1160" s="530">
        <v>10</v>
      </c>
      <c r="I1160" s="135"/>
      <c r="J1160" s="135"/>
      <c r="K1160" s="135"/>
      <c r="L1160" s="135"/>
    </row>
    <row r="1161" spans="1:12" s="722" customFormat="1" ht="16.5" thickBot="1" x14ac:dyDescent="0.3">
      <c r="A1161" s="204"/>
      <c r="B1161" s="204"/>
      <c r="C1161" s="820" t="s">
        <v>153</v>
      </c>
      <c r="D1161" s="821" t="s">
        <v>121</v>
      </c>
      <c r="E1161" s="204"/>
      <c r="F1161" s="959">
        <v>0.2</v>
      </c>
      <c r="G1161" s="959">
        <v>0.1</v>
      </c>
      <c r="H1161" s="960">
        <v>0.1</v>
      </c>
      <c r="I1161" s="135"/>
      <c r="J1161" s="135"/>
      <c r="K1161" s="135"/>
      <c r="L1161" s="135"/>
    </row>
    <row r="1162" spans="1:12" s="649" customFormat="1" ht="16.5" thickBot="1" x14ac:dyDescent="0.3">
      <c r="A1162" s="229"/>
      <c r="B1162" s="229"/>
      <c r="C1162" s="208" t="s">
        <v>211</v>
      </c>
      <c r="D1162" s="228"/>
      <c r="E1162" s="229"/>
      <c r="F1162" s="790"/>
      <c r="G1162" s="790"/>
      <c r="H1162" s="791"/>
      <c r="I1162" s="135"/>
      <c r="J1162" s="135"/>
      <c r="K1162" s="135"/>
      <c r="L1162" s="135"/>
    </row>
    <row r="1163" spans="1:12" x14ac:dyDescent="0.25">
      <c r="A1163" s="155"/>
      <c r="B1163" s="155"/>
      <c r="C1163" s="243"/>
      <c r="D1163" s="159"/>
      <c r="E1163" s="155"/>
      <c r="F1163" s="788"/>
      <c r="G1163" s="788"/>
      <c r="H1163" s="789"/>
    </row>
    <row r="1164" spans="1:12" s="649" customFormat="1" ht="16.5" thickBot="1" x14ac:dyDescent="0.3">
      <c r="A1164" s="155"/>
      <c r="B1164" s="155"/>
      <c r="C1164" s="1227" t="s">
        <v>281</v>
      </c>
      <c r="D1164" s="159"/>
      <c r="E1164" s="155"/>
      <c r="F1164" s="788"/>
      <c r="G1164" s="788"/>
      <c r="H1164" s="789"/>
      <c r="I1164" s="135"/>
      <c r="J1164" s="135"/>
      <c r="K1164" s="135"/>
      <c r="L1164" s="135"/>
    </row>
    <row r="1165" spans="1:12" x14ac:dyDescent="0.25">
      <c r="A1165" s="1334"/>
      <c r="B1165" s="1334"/>
      <c r="C1165" s="1353" t="s">
        <v>127</v>
      </c>
      <c r="D1165" s="191" t="s">
        <v>2</v>
      </c>
      <c r="E1165" s="1334" t="s">
        <v>128</v>
      </c>
      <c r="F1165" s="1345" t="s">
        <v>414</v>
      </c>
      <c r="G1165" s="1346"/>
      <c r="H1165" s="1347"/>
    </row>
    <row r="1166" spans="1:12" x14ac:dyDescent="0.25">
      <c r="A1166" s="1335"/>
      <c r="B1166" s="1335"/>
      <c r="C1166" s="1354"/>
      <c r="D1166" s="192" t="s">
        <v>3</v>
      </c>
      <c r="E1166" s="1335"/>
      <c r="F1166" s="1348" t="s">
        <v>5</v>
      </c>
      <c r="G1166" s="1348" t="s">
        <v>6</v>
      </c>
      <c r="H1166" s="1358" t="s">
        <v>405</v>
      </c>
    </row>
    <row r="1167" spans="1:12" ht="16.5" thickBot="1" x14ac:dyDescent="0.3">
      <c r="A1167" s="1336"/>
      <c r="B1167" s="1336"/>
      <c r="C1167" s="1357"/>
      <c r="D1167" s="193" t="s">
        <v>4</v>
      </c>
      <c r="E1167" s="1336"/>
      <c r="F1167" s="1352"/>
      <c r="G1167" s="1352"/>
      <c r="H1167" s="1359"/>
    </row>
    <row r="1168" spans="1:12" x14ac:dyDescent="0.25">
      <c r="A1168" s="195"/>
      <c r="B1168" s="195"/>
      <c r="C1168" s="808"/>
      <c r="D1168" s="194" t="s">
        <v>7</v>
      </c>
      <c r="E1168" s="195"/>
      <c r="F1168" s="519">
        <v>5.2</v>
      </c>
      <c r="G1168" s="519">
        <v>7.8</v>
      </c>
      <c r="H1168" s="518">
        <v>7</v>
      </c>
      <c r="J1168" s="138"/>
      <c r="K1168" s="138"/>
      <c r="L1168" s="138"/>
    </row>
    <row r="1169" spans="1:12" ht="47.25" x14ac:dyDescent="0.25">
      <c r="A1169" s="197" t="s">
        <v>395</v>
      </c>
      <c r="B1169" s="220" t="s">
        <v>393</v>
      </c>
      <c r="C1169" s="1228" t="s">
        <v>340</v>
      </c>
      <c r="D1169" s="1229" t="s">
        <v>8</v>
      </c>
      <c r="E1169" s="1230"/>
      <c r="F1169" s="707">
        <v>0.28000000000000003</v>
      </c>
      <c r="G1169" s="707">
        <v>0.42</v>
      </c>
      <c r="H1169" s="708">
        <v>0.38</v>
      </c>
      <c r="J1169" s="132"/>
      <c r="K1169" s="132"/>
      <c r="L1169" s="132"/>
    </row>
    <row r="1170" spans="1:12" x14ac:dyDescent="0.25">
      <c r="A1170" s="197"/>
      <c r="B1170" s="197"/>
      <c r="C1170" s="810"/>
      <c r="D1170" s="196" t="s">
        <v>9</v>
      </c>
      <c r="E1170" s="197"/>
      <c r="F1170" s="707">
        <v>0.14000000000000001</v>
      </c>
      <c r="G1170" s="707">
        <v>0.21</v>
      </c>
      <c r="H1170" s="708">
        <v>0.19</v>
      </c>
      <c r="J1170" s="141"/>
      <c r="K1170" s="141"/>
      <c r="L1170" s="141"/>
    </row>
    <row r="1171" spans="1:12" x14ac:dyDescent="0.25">
      <c r="A1171" s="197"/>
      <c r="B1171" s="197"/>
      <c r="C1171" s="810"/>
      <c r="D1171" s="196"/>
      <c r="E1171" s="197"/>
      <c r="F1171" s="815"/>
      <c r="G1171" s="815"/>
      <c r="H1171" s="862"/>
      <c r="J1171" s="141"/>
    </row>
    <row r="1172" spans="1:12" x14ac:dyDescent="0.25">
      <c r="A1172" s="197"/>
      <c r="B1172" s="197"/>
      <c r="C1172" s="810"/>
      <c r="D1172" s="196" t="s">
        <v>7</v>
      </c>
      <c r="E1172" s="197" t="s">
        <v>197</v>
      </c>
      <c r="F1172" s="930">
        <v>0</v>
      </c>
      <c r="G1172" s="930">
        <v>0</v>
      </c>
      <c r="H1172" s="931">
        <v>0</v>
      </c>
      <c r="J1172" s="138"/>
      <c r="K1172" s="138"/>
      <c r="L1172" s="138"/>
    </row>
    <row r="1173" spans="1:12" x14ac:dyDescent="0.25">
      <c r="A1173" s="197"/>
      <c r="B1173" s="197"/>
      <c r="C1173" s="810" t="s">
        <v>341</v>
      </c>
      <c r="D1173" s="196" t="s">
        <v>8</v>
      </c>
      <c r="E1173" s="197" t="s">
        <v>197</v>
      </c>
      <c r="F1173" s="930">
        <v>0</v>
      </c>
      <c r="G1173" s="930">
        <v>0</v>
      </c>
      <c r="H1173" s="931">
        <v>0</v>
      </c>
      <c r="J1173" s="329"/>
      <c r="K1173" s="329"/>
      <c r="L1173" s="329"/>
    </row>
    <row r="1174" spans="1:12" x14ac:dyDescent="0.25">
      <c r="A1174" s="197"/>
      <c r="B1174" s="197"/>
      <c r="C1174" s="810"/>
      <c r="D1174" s="196" t="s">
        <v>9</v>
      </c>
      <c r="E1174" s="197" t="s">
        <v>197</v>
      </c>
      <c r="F1174" s="930">
        <v>0</v>
      </c>
      <c r="G1174" s="930">
        <v>0</v>
      </c>
      <c r="H1174" s="931">
        <v>0</v>
      </c>
      <c r="J1174" s="141"/>
      <c r="K1174" s="141"/>
      <c r="L1174" s="141"/>
    </row>
    <row r="1175" spans="1:12" x14ac:dyDescent="0.25">
      <c r="A1175" s="197"/>
      <c r="B1175" s="197"/>
      <c r="C1175" s="810"/>
      <c r="D1175" s="196"/>
      <c r="E1175" s="197"/>
      <c r="F1175" s="930"/>
      <c r="G1175" s="930"/>
      <c r="H1175" s="931"/>
      <c r="J1175" s="141"/>
    </row>
    <row r="1176" spans="1:12" ht="16.5" thickBot="1" x14ac:dyDescent="0.3">
      <c r="A1176" s="197"/>
      <c r="B1176" s="197"/>
      <c r="C1176" s="810" t="s">
        <v>367</v>
      </c>
      <c r="D1176" s="196" t="s">
        <v>38</v>
      </c>
      <c r="E1176" s="197"/>
      <c r="F1176" s="930">
        <v>0</v>
      </c>
      <c r="G1176" s="930">
        <v>0</v>
      </c>
      <c r="H1176" s="931">
        <v>0</v>
      </c>
      <c r="J1176" s="138"/>
      <c r="K1176" s="138"/>
      <c r="L1176" s="138"/>
    </row>
    <row r="1177" spans="1:12" ht="16.5" thickBot="1" x14ac:dyDescent="0.3">
      <c r="A1177" s="197"/>
      <c r="B1177" s="197"/>
      <c r="C1177" s="810"/>
      <c r="D1177" s="196"/>
      <c r="E1177" s="197"/>
      <c r="F1177" s="815"/>
      <c r="G1177" s="815"/>
      <c r="H1177" s="862"/>
      <c r="J1177" s="1329" t="s">
        <v>183</v>
      </c>
      <c r="K1177" s="1330"/>
      <c r="L1177" s="1331"/>
    </row>
    <row r="1178" spans="1:12" ht="16.5" thickBot="1" x14ac:dyDescent="0.3">
      <c r="A1178" s="197"/>
      <c r="B1178" s="197"/>
      <c r="C1178" s="810" t="s">
        <v>101</v>
      </c>
      <c r="D1178" s="196"/>
      <c r="E1178" s="197"/>
      <c r="F1178" s="815"/>
      <c r="G1178" s="815"/>
      <c r="H1178" s="862"/>
      <c r="J1178" s="666" t="s">
        <v>5</v>
      </c>
      <c r="K1178" s="657" t="s">
        <v>6</v>
      </c>
      <c r="L1178" s="1297" t="s">
        <v>405</v>
      </c>
    </row>
    <row r="1179" spans="1:12" x14ac:dyDescent="0.25">
      <c r="A1179" s="197"/>
      <c r="B1179" s="197"/>
      <c r="C1179" s="1083" t="s">
        <v>67</v>
      </c>
      <c r="D1179" s="196" t="s">
        <v>38</v>
      </c>
      <c r="E1179" s="197"/>
      <c r="F1179" s="815">
        <v>0</v>
      </c>
      <c r="G1179" s="815">
        <v>0</v>
      </c>
      <c r="H1179" s="862">
        <v>0</v>
      </c>
      <c r="J1179" s="146">
        <v>0</v>
      </c>
      <c r="K1179" s="663">
        <v>0</v>
      </c>
      <c r="L1179" s="147">
        <v>0</v>
      </c>
    </row>
    <row r="1180" spans="1:12" x14ac:dyDescent="0.25">
      <c r="A1180" s="197"/>
      <c r="B1180" s="197"/>
      <c r="C1180" s="1083" t="s">
        <v>68</v>
      </c>
      <c r="D1180" s="196" t="s">
        <v>38</v>
      </c>
      <c r="E1180" s="197"/>
      <c r="F1180" s="815">
        <v>0</v>
      </c>
      <c r="G1180" s="815">
        <v>0</v>
      </c>
      <c r="H1180" s="862">
        <v>0</v>
      </c>
      <c r="J1180" s="282">
        <v>0</v>
      </c>
      <c r="K1180" s="658">
        <v>0</v>
      </c>
      <c r="L1180" s="284">
        <v>0</v>
      </c>
    </row>
    <row r="1181" spans="1:12" ht="16.5" thickBot="1" x14ac:dyDescent="0.3">
      <c r="A1181" s="203"/>
      <c r="B1181" s="203"/>
      <c r="C1181" s="1171" t="s">
        <v>62</v>
      </c>
      <c r="D1181" s="202" t="s">
        <v>38</v>
      </c>
      <c r="E1181" s="203"/>
      <c r="F1181" s="815">
        <v>5</v>
      </c>
      <c r="G1181" s="815">
        <v>8</v>
      </c>
      <c r="H1181" s="862">
        <v>9</v>
      </c>
      <c r="J1181" s="283">
        <v>0.05</v>
      </c>
      <c r="K1181" s="665">
        <v>7.0000000000000007E-2</v>
      </c>
      <c r="L1181" s="285">
        <v>0.08</v>
      </c>
    </row>
    <row r="1182" spans="1:12" ht="16.5" thickBot="1" x14ac:dyDescent="0.3">
      <c r="A1182" s="232"/>
      <c r="B1182" s="232"/>
      <c r="C1182" s="1231" t="s">
        <v>187</v>
      </c>
      <c r="D1182" s="994"/>
      <c r="E1182" s="232"/>
      <c r="F1182" s="828">
        <v>5</v>
      </c>
      <c r="G1182" s="828">
        <v>8</v>
      </c>
      <c r="H1182" s="836">
        <v>9</v>
      </c>
      <c r="J1182" s="165">
        <v>0.05</v>
      </c>
      <c r="K1182" s="265">
        <v>7.0000000000000007E-2</v>
      </c>
      <c r="L1182" s="166">
        <v>0.08</v>
      </c>
    </row>
    <row r="1183" spans="1:12" ht="16.5" thickBot="1" x14ac:dyDescent="0.3">
      <c r="A1183" s="206"/>
      <c r="B1183" s="206"/>
      <c r="C1183" s="830" t="s">
        <v>31</v>
      </c>
      <c r="D1183" s="827"/>
      <c r="E1183" s="206"/>
      <c r="F1183" s="871"/>
      <c r="G1183" s="871"/>
      <c r="H1183" s="872"/>
      <c r="J1183" s="141"/>
    </row>
    <row r="1184" spans="1:12" x14ac:dyDescent="0.25">
      <c r="A1184" s="199"/>
      <c r="B1184" s="199"/>
      <c r="C1184" s="816"/>
      <c r="D1184" s="817"/>
      <c r="E1184" s="199"/>
      <c r="F1184" s="949"/>
      <c r="G1184" s="949"/>
      <c r="H1184" s="950"/>
      <c r="J1184" s="141"/>
    </row>
    <row r="1185" spans="1:12" ht="16.5" thickBot="1" x14ac:dyDescent="0.3">
      <c r="A1185" s="197"/>
      <c r="B1185" s="197"/>
      <c r="C1185" s="810" t="s">
        <v>39</v>
      </c>
      <c r="D1185" s="196" t="s">
        <v>38</v>
      </c>
      <c r="E1185" s="197"/>
      <c r="F1185" s="815">
        <v>22.5</v>
      </c>
      <c r="G1185" s="815">
        <v>29.5</v>
      </c>
      <c r="H1185" s="862">
        <v>33.5</v>
      </c>
      <c r="J1185" s="138"/>
      <c r="K1185" s="138"/>
      <c r="L1185" s="138"/>
    </row>
    <row r="1186" spans="1:12" ht="16.5" thickBot="1" x14ac:dyDescent="0.3">
      <c r="A1186" s="197"/>
      <c r="B1186" s="197"/>
      <c r="C1186" s="810"/>
      <c r="D1186" s="196"/>
      <c r="E1186" s="197"/>
      <c r="F1186" s="815"/>
      <c r="G1186" s="815"/>
      <c r="H1186" s="862"/>
      <c r="J1186" s="1329" t="s">
        <v>183</v>
      </c>
      <c r="K1186" s="1330"/>
      <c r="L1186" s="1331"/>
    </row>
    <row r="1187" spans="1:12" ht="16.5" thickBot="1" x14ac:dyDescent="0.3">
      <c r="A1187" s="197"/>
      <c r="B1187" s="197"/>
      <c r="C1187" s="810" t="s">
        <v>102</v>
      </c>
      <c r="D1187" s="196"/>
      <c r="E1187" s="197"/>
      <c r="F1187" s="815"/>
      <c r="G1187" s="815"/>
      <c r="H1187" s="862"/>
      <c r="J1187" s="666" t="s">
        <v>5</v>
      </c>
      <c r="K1187" s="657" t="s">
        <v>6</v>
      </c>
      <c r="L1187" s="1297" t="s">
        <v>405</v>
      </c>
    </row>
    <row r="1188" spans="1:12" x14ac:dyDescent="0.25">
      <c r="A1188" s="197"/>
      <c r="B1188" s="197"/>
      <c r="C1188" s="824" t="s">
        <v>63</v>
      </c>
      <c r="D1188" s="196" t="s">
        <v>38</v>
      </c>
      <c r="E1188" s="197"/>
      <c r="F1188" s="815">
        <v>9</v>
      </c>
      <c r="G1188" s="815">
        <v>13</v>
      </c>
      <c r="H1188" s="862">
        <v>14</v>
      </c>
      <c r="J1188" s="146">
        <v>0.08</v>
      </c>
      <c r="K1188" s="663">
        <v>0.12</v>
      </c>
      <c r="L1188" s="147">
        <v>0.13</v>
      </c>
    </row>
    <row r="1189" spans="1:12" x14ac:dyDescent="0.25">
      <c r="A1189" s="197"/>
      <c r="B1189" s="197"/>
      <c r="C1189" s="824" t="s">
        <v>64</v>
      </c>
      <c r="D1189" s="196" t="s">
        <v>38</v>
      </c>
      <c r="E1189" s="197"/>
      <c r="F1189" s="815">
        <v>8</v>
      </c>
      <c r="G1189" s="815">
        <v>8</v>
      </c>
      <c r="H1189" s="862">
        <v>10</v>
      </c>
      <c r="J1189" s="282">
        <v>7.0000000000000007E-2</v>
      </c>
      <c r="K1189" s="658">
        <v>7.0000000000000007E-2</v>
      </c>
      <c r="L1189" s="284">
        <v>0.09</v>
      </c>
    </row>
    <row r="1190" spans="1:12" x14ac:dyDescent="0.25">
      <c r="A1190" s="197"/>
      <c r="B1190" s="197"/>
      <c r="C1190" s="824" t="s">
        <v>69</v>
      </c>
      <c r="D1190" s="196" t="s">
        <v>38</v>
      </c>
      <c r="E1190" s="197"/>
      <c r="F1190" s="815">
        <v>0.5</v>
      </c>
      <c r="G1190" s="815">
        <v>0.5</v>
      </c>
      <c r="H1190" s="862">
        <v>0.5</v>
      </c>
      <c r="J1190" s="282">
        <v>0</v>
      </c>
      <c r="K1190" s="658">
        <v>0</v>
      </c>
      <c r="L1190" s="284">
        <v>0</v>
      </c>
    </row>
    <row r="1191" spans="1:12" ht="16.5" thickBot="1" x14ac:dyDescent="0.3">
      <c r="A1191" s="197"/>
      <c r="B1191" s="197"/>
      <c r="C1191" s="824" t="s">
        <v>66</v>
      </c>
      <c r="D1191" s="196" t="s">
        <v>38</v>
      </c>
      <c r="E1191" s="197"/>
      <c r="F1191" s="815">
        <v>0</v>
      </c>
      <c r="G1191" s="815">
        <v>0</v>
      </c>
      <c r="H1191" s="862">
        <v>0</v>
      </c>
      <c r="J1191" s="283">
        <v>0</v>
      </c>
      <c r="K1191" s="665">
        <v>0</v>
      </c>
      <c r="L1191" s="285">
        <v>0</v>
      </c>
    </row>
    <row r="1192" spans="1:12" ht="16.5" thickBot="1" x14ac:dyDescent="0.3">
      <c r="A1192" s="232"/>
      <c r="B1192" s="232"/>
      <c r="C1192" s="952" t="s">
        <v>188</v>
      </c>
      <c r="D1192" s="994"/>
      <c r="E1192" s="232"/>
      <c r="F1192" s="1196">
        <v>17.5</v>
      </c>
      <c r="G1192" s="1196">
        <v>21.5</v>
      </c>
      <c r="H1192" s="1197">
        <v>24.5</v>
      </c>
      <c r="J1192" s="165">
        <v>0.15</v>
      </c>
      <c r="K1192" s="265">
        <v>0.19</v>
      </c>
      <c r="L1192" s="166">
        <v>0.22</v>
      </c>
    </row>
    <row r="1193" spans="1:12" ht="16.5" thickBot="1" x14ac:dyDescent="0.3">
      <c r="A1193" s="232"/>
      <c r="B1193" s="232"/>
      <c r="C1193" s="952" t="s">
        <v>186</v>
      </c>
      <c r="D1193" s="994"/>
      <c r="E1193" s="232"/>
      <c r="F1193" s="828">
        <v>22.5</v>
      </c>
      <c r="G1193" s="828">
        <v>29.5</v>
      </c>
      <c r="H1193" s="836">
        <v>33.5</v>
      </c>
      <c r="J1193" s="165">
        <v>0.2</v>
      </c>
      <c r="K1193" s="265">
        <v>0.26</v>
      </c>
      <c r="L1193" s="166">
        <v>0.3</v>
      </c>
    </row>
    <row r="1194" spans="1:12" x14ac:dyDescent="0.25">
      <c r="A1194" s="195"/>
      <c r="B1194" s="195"/>
      <c r="C1194" s="808"/>
      <c r="D1194" s="194"/>
      <c r="E1194" s="195"/>
      <c r="F1194" s="873"/>
      <c r="G1194" s="873"/>
      <c r="H1194" s="874"/>
    </row>
    <row r="1195" spans="1:12" x14ac:dyDescent="0.25">
      <c r="A1195" s="207"/>
      <c r="B1195" s="207"/>
      <c r="C1195" s="810" t="s">
        <v>40</v>
      </c>
      <c r="D1195" s="196" t="s">
        <v>36</v>
      </c>
      <c r="E1195" s="207"/>
      <c r="F1195" s="644">
        <v>35.6</v>
      </c>
      <c r="G1195" s="644">
        <v>35.6</v>
      </c>
      <c r="H1195" s="645">
        <v>35.6</v>
      </c>
      <c r="J1195" s="329"/>
      <c r="K1195" s="329"/>
      <c r="L1195" s="329"/>
    </row>
    <row r="1196" spans="1:12" x14ac:dyDescent="0.25">
      <c r="A1196" s="207"/>
      <c r="B1196" s="207"/>
      <c r="C1196" s="810"/>
      <c r="D1196" s="196" t="s">
        <v>37</v>
      </c>
      <c r="E1196" s="207"/>
      <c r="F1196" s="644">
        <v>36.299999999999997</v>
      </c>
      <c r="G1196" s="644">
        <v>36.5</v>
      </c>
      <c r="H1196" s="645">
        <v>36.299999999999997</v>
      </c>
    </row>
    <row r="1197" spans="1:12" x14ac:dyDescent="0.25">
      <c r="A1197" s="207"/>
      <c r="B1197" s="207"/>
      <c r="C1197" s="810" t="s">
        <v>41</v>
      </c>
      <c r="D1197" s="196" t="s">
        <v>36</v>
      </c>
      <c r="E1197" s="207"/>
      <c r="F1197" s="845">
        <v>6.2</v>
      </c>
      <c r="G1197" s="845">
        <v>6</v>
      </c>
      <c r="H1197" s="846">
        <v>6</v>
      </c>
    </row>
    <row r="1198" spans="1:12" x14ac:dyDescent="0.25">
      <c r="A1198" s="207"/>
      <c r="B1198" s="207"/>
      <c r="C1198" s="810"/>
      <c r="D1198" s="196" t="s">
        <v>37</v>
      </c>
      <c r="E1198" s="207"/>
      <c r="F1198" s="845">
        <v>6.1</v>
      </c>
      <c r="G1198" s="845">
        <v>6</v>
      </c>
      <c r="H1198" s="846">
        <v>6</v>
      </c>
    </row>
    <row r="1199" spans="1:12" ht="16.5" thickBot="1" x14ac:dyDescent="0.3">
      <c r="A1199" s="203"/>
      <c r="B1199" s="203"/>
      <c r="C1199" s="201"/>
      <c r="D1199" s="202"/>
      <c r="E1199" s="203"/>
      <c r="F1199" s="1063"/>
      <c r="G1199" s="1063"/>
      <c r="H1199" s="1232"/>
    </row>
    <row r="1200" spans="1:12" ht="16.5" thickBot="1" x14ac:dyDescent="0.3">
      <c r="A1200" s="239"/>
      <c r="B1200" s="239"/>
      <c r="C1200" s="214" t="s">
        <v>211</v>
      </c>
      <c r="D1200" s="238"/>
      <c r="E1200" s="239"/>
      <c r="F1200" s="780"/>
      <c r="G1200" s="780"/>
      <c r="H1200" s="781"/>
    </row>
    <row r="1201" spans="1:12" x14ac:dyDescent="0.25">
      <c r="A1201" s="155"/>
      <c r="B1201" s="155"/>
      <c r="C1201" s="286"/>
      <c r="D1201" s="159"/>
      <c r="E1201" s="155"/>
      <c r="F1201" s="169"/>
      <c r="G1201" s="169"/>
      <c r="H1201" s="769"/>
    </row>
    <row r="1202" spans="1:12" ht="16.5" thickBot="1" x14ac:dyDescent="0.3">
      <c r="A1202" s="155"/>
      <c r="B1202" s="155"/>
      <c r="C1202" s="1227" t="s">
        <v>280</v>
      </c>
      <c r="D1202" s="159"/>
      <c r="E1202" s="155"/>
      <c r="F1202" s="169"/>
      <c r="G1202" s="169"/>
      <c r="H1202" s="769"/>
    </row>
    <row r="1203" spans="1:12" x14ac:dyDescent="0.25">
      <c r="A1203" s="1334"/>
      <c r="B1203" s="1334"/>
      <c r="C1203" s="1353" t="s">
        <v>127</v>
      </c>
      <c r="D1203" s="191" t="s">
        <v>2</v>
      </c>
      <c r="E1203" s="1334" t="s">
        <v>128</v>
      </c>
      <c r="F1203" s="1345" t="s">
        <v>414</v>
      </c>
      <c r="G1203" s="1346"/>
      <c r="H1203" s="1347"/>
    </row>
    <row r="1204" spans="1:12" x14ac:dyDescent="0.25">
      <c r="A1204" s="1335"/>
      <c r="B1204" s="1335"/>
      <c r="C1204" s="1354"/>
      <c r="D1204" s="192" t="s">
        <v>3</v>
      </c>
      <c r="E1204" s="1335"/>
      <c r="F1204" s="1348" t="s">
        <v>5</v>
      </c>
      <c r="G1204" s="1348" t="s">
        <v>6</v>
      </c>
      <c r="H1204" s="1358" t="s">
        <v>405</v>
      </c>
    </row>
    <row r="1205" spans="1:12" ht="16.5" thickBot="1" x14ac:dyDescent="0.3">
      <c r="A1205" s="1336"/>
      <c r="B1205" s="1336"/>
      <c r="C1205" s="1357"/>
      <c r="D1205" s="193" t="s">
        <v>4</v>
      </c>
      <c r="E1205" s="1336"/>
      <c r="F1205" s="1352"/>
      <c r="G1205" s="1352"/>
      <c r="H1205" s="1359"/>
      <c r="J1205" s="181"/>
      <c r="K1205" s="181"/>
      <c r="L1205" s="181"/>
    </row>
    <row r="1206" spans="1:12" x14ac:dyDescent="0.25">
      <c r="A1206" s="195"/>
      <c r="B1206" s="195"/>
      <c r="C1206" s="808"/>
      <c r="D1206" s="194" t="s">
        <v>7</v>
      </c>
      <c r="E1206" s="195"/>
      <c r="F1206" s="705">
        <v>8</v>
      </c>
      <c r="G1206" s="705">
        <v>8</v>
      </c>
      <c r="H1206" s="706">
        <v>9</v>
      </c>
      <c r="J1206" s="1306"/>
      <c r="K1206" s="1306"/>
      <c r="L1206" s="1306"/>
    </row>
    <row r="1207" spans="1:12" ht="47.25" x14ac:dyDescent="0.25">
      <c r="A1207" s="197" t="s">
        <v>395</v>
      </c>
      <c r="B1207" s="220" t="s">
        <v>393</v>
      </c>
      <c r="C1207" s="810" t="s">
        <v>342</v>
      </c>
      <c r="D1207" s="196" t="s">
        <v>8</v>
      </c>
      <c r="E1207" s="197"/>
      <c r="F1207" s="512">
        <v>0.4</v>
      </c>
      <c r="G1207" s="512">
        <v>0.4</v>
      </c>
      <c r="H1207" s="511">
        <v>0.5</v>
      </c>
      <c r="J1207" s="148"/>
      <c r="K1207" s="148"/>
      <c r="L1207" s="148"/>
    </row>
    <row r="1208" spans="1:12" x14ac:dyDescent="0.25">
      <c r="A1208" s="197"/>
      <c r="B1208" s="197"/>
      <c r="C1208" s="810"/>
      <c r="D1208" s="196" t="s">
        <v>9</v>
      </c>
      <c r="E1208" s="197"/>
      <c r="F1208" s="512">
        <v>0.2</v>
      </c>
      <c r="G1208" s="512">
        <v>0.2</v>
      </c>
      <c r="H1208" s="511">
        <v>0.3</v>
      </c>
      <c r="J1208" s="141"/>
      <c r="K1208" s="141"/>
      <c r="L1208" s="141"/>
    </row>
    <row r="1209" spans="1:12" x14ac:dyDescent="0.25">
      <c r="A1209" s="197"/>
      <c r="B1209" s="197"/>
      <c r="C1209" s="810"/>
      <c r="D1209" s="196"/>
      <c r="E1209" s="197"/>
      <c r="F1209" s="815"/>
      <c r="G1209" s="815"/>
      <c r="H1209" s="862"/>
    </row>
    <row r="1210" spans="1:12" x14ac:dyDescent="0.25">
      <c r="A1210" s="197"/>
      <c r="B1210" s="197"/>
      <c r="C1210" s="810"/>
      <c r="D1210" s="196"/>
      <c r="E1210" s="197"/>
      <c r="F1210" s="815"/>
      <c r="G1210" s="815"/>
      <c r="H1210" s="862"/>
    </row>
    <row r="1211" spans="1:12" ht="16.5" thickBot="1" x14ac:dyDescent="0.3">
      <c r="A1211" s="197"/>
      <c r="B1211" s="197"/>
      <c r="C1211" s="810" t="s">
        <v>214</v>
      </c>
      <c r="D1211" s="196" t="s">
        <v>38</v>
      </c>
      <c r="E1211" s="197"/>
      <c r="F1211" s="815">
        <v>15.55</v>
      </c>
      <c r="G1211" s="815">
        <v>32</v>
      </c>
      <c r="H1211" s="862">
        <v>20</v>
      </c>
      <c r="J1211" s="138"/>
      <c r="K1211" s="138"/>
      <c r="L1211" s="138"/>
    </row>
    <row r="1212" spans="1:12" ht="16.5" thickBot="1" x14ac:dyDescent="0.3">
      <c r="A1212" s="197"/>
      <c r="B1212" s="197"/>
      <c r="C1212" s="810"/>
      <c r="D1212" s="196"/>
      <c r="E1212" s="197"/>
      <c r="F1212" s="815"/>
      <c r="G1212" s="815"/>
      <c r="H1212" s="862"/>
      <c r="J1212" s="1329" t="s">
        <v>183</v>
      </c>
      <c r="K1212" s="1330"/>
      <c r="L1212" s="1331"/>
    </row>
    <row r="1213" spans="1:12" ht="16.5" thickBot="1" x14ac:dyDescent="0.3">
      <c r="A1213" s="197"/>
      <c r="B1213" s="197"/>
      <c r="C1213" s="810" t="s">
        <v>92</v>
      </c>
      <c r="D1213" s="196"/>
      <c r="E1213" s="197"/>
      <c r="F1213" s="815"/>
      <c r="G1213" s="815"/>
      <c r="H1213" s="862"/>
      <c r="J1213" s="666" t="s">
        <v>5</v>
      </c>
      <c r="K1213" s="657" t="s">
        <v>6</v>
      </c>
      <c r="L1213" s="1297" t="s">
        <v>405</v>
      </c>
    </row>
    <row r="1214" spans="1:12" x14ac:dyDescent="0.25">
      <c r="A1214" s="197"/>
      <c r="B1214" s="197"/>
      <c r="C1214" s="1083" t="s">
        <v>63</v>
      </c>
      <c r="D1214" s="196" t="s">
        <v>38</v>
      </c>
      <c r="E1214" s="197"/>
      <c r="F1214" s="815">
        <v>0.5</v>
      </c>
      <c r="G1214" s="815">
        <v>0.5</v>
      </c>
      <c r="H1214" s="862">
        <v>0.5</v>
      </c>
      <c r="J1214" s="146">
        <v>0.01</v>
      </c>
      <c r="K1214" s="663">
        <v>0.01</v>
      </c>
      <c r="L1214" s="147">
        <v>0.01</v>
      </c>
    </row>
    <row r="1215" spans="1:12" x14ac:dyDescent="0.25">
      <c r="A1215" s="197"/>
      <c r="B1215" s="197"/>
      <c r="C1215" s="1083" t="s">
        <v>64</v>
      </c>
      <c r="D1215" s="196" t="s">
        <v>38</v>
      </c>
      <c r="E1215" s="197"/>
      <c r="F1215" s="815">
        <v>4.5</v>
      </c>
      <c r="G1215" s="815">
        <v>4.5</v>
      </c>
      <c r="H1215" s="862">
        <v>5</v>
      </c>
      <c r="J1215" s="282">
        <v>7.0000000000000007E-2</v>
      </c>
      <c r="K1215" s="658">
        <v>7.0000000000000007E-2</v>
      </c>
      <c r="L1215" s="284">
        <v>0.08</v>
      </c>
    </row>
    <row r="1216" spans="1:12" ht="16.5" thickBot="1" x14ac:dyDescent="0.3">
      <c r="A1216" s="203"/>
      <c r="B1216" s="203"/>
      <c r="C1216" s="1171" t="s">
        <v>65</v>
      </c>
      <c r="D1216" s="202" t="s">
        <v>38</v>
      </c>
      <c r="E1216" s="203"/>
      <c r="F1216" s="867">
        <v>2.5</v>
      </c>
      <c r="G1216" s="867">
        <v>4</v>
      </c>
      <c r="H1216" s="875">
        <v>4.5</v>
      </c>
      <c r="J1216" s="283">
        <v>0.04</v>
      </c>
      <c r="K1216" s="665">
        <v>0.06</v>
      </c>
      <c r="L1216" s="285">
        <v>7.0000000000000007E-2</v>
      </c>
    </row>
    <row r="1217" spans="1:12" ht="16.5" thickBot="1" x14ac:dyDescent="0.3">
      <c r="A1217" s="232"/>
      <c r="B1217" s="232"/>
      <c r="C1217" s="952" t="s">
        <v>187</v>
      </c>
      <c r="D1217" s="994"/>
      <c r="E1217" s="232"/>
      <c r="F1217" s="828">
        <v>7.5</v>
      </c>
      <c r="G1217" s="828">
        <v>9</v>
      </c>
      <c r="H1217" s="836">
        <v>10</v>
      </c>
      <c r="J1217" s="165">
        <v>0.12</v>
      </c>
      <c r="K1217" s="265">
        <v>0.14000000000000001</v>
      </c>
      <c r="L1217" s="166">
        <v>0.16</v>
      </c>
    </row>
    <row r="1218" spans="1:12" ht="16.5" thickBot="1" x14ac:dyDescent="0.3">
      <c r="A1218" s="206"/>
      <c r="B1218" s="206"/>
      <c r="C1218" s="830" t="s">
        <v>31</v>
      </c>
      <c r="D1218" s="827"/>
      <c r="E1218" s="206"/>
      <c r="F1218" s="871"/>
      <c r="G1218" s="871"/>
      <c r="H1218" s="872"/>
    </row>
    <row r="1219" spans="1:12" x14ac:dyDescent="0.25">
      <c r="A1219" s="195"/>
      <c r="B1219" s="195"/>
      <c r="C1219" s="808"/>
      <c r="D1219" s="194"/>
      <c r="E1219" s="195"/>
      <c r="F1219" s="873"/>
      <c r="G1219" s="873"/>
      <c r="H1219" s="874"/>
    </row>
    <row r="1220" spans="1:12" ht="16.5" thickBot="1" x14ac:dyDescent="0.3">
      <c r="A1220" s="197"/>
      <c r="B1220" s="197"/>
      <c r="C1220" s="810" t="s">
        <v>222</v>
      </c>
      <c r="D1220" s="196" t="s">
        <v>38</v>
      </c>
      <c r="E1220" s="197"/>
      <c r="F1220" s="815">
        <v>0</v>
      </c>
      <c r="G1220" s="815">
        <v>0</v>
      </c>
      <c r="H1220" s="862">
        <v>0</v>
      </c>
      <c r="J1220" s="138"/>
      <c r="K1220" s="138"/>
      <c r="L1220" s="138"/>
    </row>
    <row r="1221" spans="1:12" ht="16.5" thickBot="1" x14ac:dyDescent="0.3">
      <c r="A1221" s="197"/>
      <c r="B1221" s="197"/>
      <c r="C1221" s="810"/>
      <c r="D1221" s="196"/>
      <c r="E1221" s="197"/>
      <c r="F1221" s="815"/>
      <c r="G1221" s="815"/>
      <c r="H1221" s="862"/>
      <c r="J1221" s="1329" t="s">
        <v>183</v>
      </c>
      <c r="K1221" s="1330"/>
      <c r="L1221" s="1331"/>
    </row>
    <row r="1222" spans="1:12" ht="16.5" thickBot="1" x14ac:dyDescent="0.3">
      <c r="A1222" s="197"/>
      <c r="B1222" s="197"/>
      <c r="C1222" s="810" t="s">
        <v>93</v>
      </c>
      <c r="D1222" s="196"/>
      <c r="E1222" s="197"/>
      <c r="F1222" s="815"/>
      <c r="G1222" s="815"/>
      <c r="H1222" s="862"/>
      <c r="J1222" s="666" t="s">
        <v>5</v>
      </c>
      <c r="K1222" s="657" t="s">
        <v>6</v>
      </c>
      <c r="L1222" s="1297" t="s">
        <v>405</v>
      </c>
    </row>
    <row r="1223" spans="1:12" x14ac:dyDescent="0.25">
      <c r="A1223" s="197"/>
      <c r="B1223" s="197"/>
      <c r="C1223" s="824" t="s">
        <v>62</v>
      </c>
      <c r="D1223" s="196" t="s">
        <v>38</v>
      </c>
      <c r="E1223" s="197"/>
      <c r="F1223" s="815">
        <v>2</v>
      </c>
      <c r="G1223" s="815">
        <v>10.5</v>
      </c>
      <c r="H1223" s="862">
        <v>2</v>
      </c>
      <c r="J1223" s="146">
        <v>0.03</v>
      </c>
      <c r="K1223" s="663">
        <v>0.16</v>
      </c>
      <c r="L1223" s="147">
        <v>0.03</v>
      </c>
    </row>
    <row r="1224" spans="1:12" x14ac:dyDescent="0.25">
      <c r="A1224" s="197"/>
      <c r="B1224" s="197"/>
      <c r="C1224" s="824" t="s">
        <v>67</v>
      </c>
      <c r="D1224" s="196" t="s">
        <v>38</v>
      </c>
      <c r="E1224" s="197"/>
      <c r="F1224" s="815">
        <v>2</v>
      </c>
      <c r="G1224" s="815">
        <v>3</v>
      </c>
      <c r="H1224" s="862">
        <v>3.5</v>
      </c>
      <c r="J1224" s="282">
        <v>0.03</v>
      </c>
      <c r="K1224" s="658">
        <v>0.05</v>
      </c>
      <c r="L1224" s="284">
        <v>0.05</v>
      </c>
    </row>
    <row r="1225" spans="1:12" x14ac:dyDescent="0.25">
      <c r="A1225" s="197"/>
      <c r="B1225" s="197"/>
      <c r="C1225" s="824" t="s">
        <v>68</v>
      </c>
      <c r="D1225" s="196" t="s">
        <v>38</v>
      </c>
      <c r="E1225" s="197"/>
      <c r="F1225" s="815">
        <v>0.05</v>
      </c>
      <c r="G1225" s="815">
        <v>0.5</v>
      </c>
      <c r="H1225" s="862">
        <v>0.5</v>
      </c>
      <c r="J1225" s="282">
        <v>0</v>
      </c>
      <c r="K1225" s="658">
        <v>0.01</v>
      </c>
      <c r="L1225" s="284">
        <v>0.01</v>
      </c>
    </row>
    <row r="1226" spans="1:12" ht="16.5" thickBot="1" x14ac:dyDescent="0.3">
      <c r="A1226" s="197"/>
      <c r="B1226" s="197"/>
      <c r="C1226" s="213" t="s">
        <v>69</v>
      </c>
      <c r="D1226" s="196" t="s">
        <v>38</v>
      </c>
      <c r="E1226" s="197"/>
      <c r="F1226" s="815">
        <v>4</v>
      </c>
      <c r="G1226" s="815">
        <v>9</v>
      </c>
      <c r="H1226" s="862">
        <v>4</v>
      </c>
      <c r="J1226" s="283">
        <v>0.06</v>
      </c>
      <c r="K1226" s="665">
        <v>0.14000000000000001</v>
      </c>
      <c r="L1226" s="285">
        <v>0.06</v>
      </c>
    </row>
    <row r="1227" spans="1:12" ht="16.5" thickBot="1" x14ac:dyDescent="0.3">
      <c r="A1227" s="232"/>
      <c r="B1227" s="232"/>
      <c r="C1227" s="952" t="s">
        <v>188</v>
      </c>
      <c r="D1227" s="994"/>
      <c r="E1227" s="232"/>
      <c r="F1227" s="828">
        <v>8.0500000000000007</v>
      </c>
      <c r="G1227" s="828">
        <v>23</v>
      </c>
      <c r="H1227" s="836">
        <v>10</v>
      </c>
      <c r="J1227" s="165">
        <v>0.06</v>
      </c>
      <c r="K1227" s="265">
        <v>0.22</v>
      </c>
      <c r="L1227" s="166">
        <v>0.09</v>
      </c>
    </row>
    <row r="1228" spans="1:12" ht="16.5" thickBot="1" x14ac:dyDescent="0.3">
      <c r="A1228" s="232"/>
      <c r="B1228" s="232"/>
      <c r="C1228" s="952" t="s">
        <v>186</v>
      </c>
      <c r="D1228" s="994"/>
      <c r="E1228" s="232"/>
      <c r="F1228" s="828">
        <v>15.55</v>
      </c>
      <c r="G1228" s="828">
        <v>32</v>
      </c>
      <c r="H1228" s="836">
        <v>20</v>
      </c>
      <c r="J1228" s="165">
        <v>0.18</v>
      </c>
      <c r="K1228" s="265">
        <v>0.36</v>
      </c>
      <c r="L1228" s="166">
        <v>0.25</v>
      </c>
    </row>
    <row r="1229" spans="1:12" x14ac:dyDescent="0.25">
      <c r="A1229" s="251"/>
      <c r="B1229" s="251"/>
      <c r="C1229" s="808" t="s">
        <v>40</v>
      </c>
      <c r="D1229" s="194" t="s">
        <v>36</v>
      </c>
      <c r="E1229" s="251"/>
      <c r="F1229" s="22">
        <v>35.299999999999997</v>
      </c>
      <c r="G1229" s="22">
        <v>35.4</v>
      </c>
      <c r="H1229" s="23">
        <v>35.299999999999997</v>
      </c>
    </row>
    <row r="1230" spans="1:12" x14ac:dyDescent="0.25">
      <c r="A1230" s="207"/>
      <c r="B1230" s="207"/>
      <c r="C1230" s="810"/>
      <c r="D1230" s="196" t="s">
        <v>37</v>
      </c>
      <c r="E1230" s="207"/>
      <c r="F1230" s="1143">
        <v>35.299999999999997</v>
      </c>
      <c r="G1230" s="1143">
        <v>35.4</v>
      </c>
      <c r="H1230" s="1144">
        <v>35.299999999999997</v>
      </c>
      <c r="J1230" s="329"/>
      <c r="K1230" s="329"/>
      <c r="L1230" s="329"/>
    </row>
    <row r="1231" spans="1:12" x14ac:dyDescent="0.25">
      <c r="A1231" s="207"/>
      <c r="B1231" s="207"/>
      <c r="C1231" s="810" t="s">
        <v>42</v>
      </c>
      <c r="D1231" s="196" t="s">
        <v>36</v>
      </c>
      <c r="E1231" s="207"/>
      <c r="F1231" s="845">
        <v>10.199999999999999</v>
      </c>
      <c r="G1231" s="845">
        <v>10</v>
      </c>
      <c r="H1231" s="846">
        <v>10</v>
      </c>
      <c r="J1231" s="187"/>
    </row>
    <row r="1232" spans="1:12" ht="16.5" customHeight="1" x14ac:dyDescent="0.25">
      <c r="A1232" s="207"/>
      <c r="B1232" s="207"/>
      <c r="C1232" s="810"/>
      <c r="D1232" s="196" t="s">
        <v>37</v>
      </c>
      <c r="E1232" s="207"/>
      <c r="F1232" s="845">
        <v>10.199999999999999</v>
      </c>
      <c r="G1232" s="845">
        <v>10</v>
      </c>
      <c r="H1232" s="846">
        <v>10</v>
      </c>
      <c r="J1232" s="187"/>
    </row>
    <row r="1233" spans="1:12" ht="16.5" thickBot="1" x14ac:dyDescent="0.3">
      <c r="A1233" s="203"/>
      <c r="B1233" s="203"/>
      <c r="C1233" s="201"/>
      <c r="D1233" s="202"/>
      <c r="E1233" s="203"/>
      <c r="F1233" s="1063"/>
      <c r="G1233" s="1063"/>
      <c r="H1233" s="1064"/>
    </row>
    <row r="1234" spans="1:12" ht="16.5" thickBot="1" x14ac:dyDescent="0.3">
      <c r="A1234" s="229"/>
      <c r="B1234" s="229"/>
      <c r="C1234" s="208" t="s">
        <v>211</v>
      </c>
      <c r="D1234" s="228"/>
      <c r="E1234" s="229"/>
      <c r="F1234" s="778"/>
      <c r="G1234" s="778"/>
      <c r="H1234" s="779"/>
    </row>
    <row r="1235" spans="1:12" x14ac:dyDescent="0.25">
      <c r="A1235" s="155"/>
      <c r="B1235" s="155"/>
      <c r="C1235" s="286"/>
      <c r="D1235" s="159"/>
      <c r="E1235" s="155"/>
      <c r="F1235" s="169"/>
      <c r="G1235" s="169"/>
      <c r="H1235" s="769"/>
    </row>
    <row r="1236" spans="1:12" ht="16.5" thickBot="1" x14ac:dyDescent="0.3">
      <c r="A1236" s="155"/>
      <c r="B1236" s="155"/>
      <c r="C1236" s="1227" t="s">
        <v>272</v>
      </c>
      <c r="D1236" s="159"/>
      <c r="E1236" s="155"/>
      <c r="F1236" s="169"/>
      <c r="G1236" s="169"/>
      <c r="H1236" s="769"/>
    </row>
    <row r="1237" spans="1:12" x14ac:dyDescent="0.25">
      <c r="A1237" s="1334"/>
      <c r="B1237" s="1334"/>
      <c r="C1237" s="1353" t="s">
        <v>127</v>
      </c>
      <c r="D1237" s="191" t="s">
        <v>2</v>
      </c>
      <c r="E1237" s="1334" t="s">
        <v>128</v>
      </c>
      <c r="F1237" s="1345" t="s">
        <v>414</v>
      </c>
      <c r="G1237" s="1346"/>
      <c r="H1237" s="1347"/>
      <c r="J1237" s="141"/>
    </row>
    <row r="1238" spans="1:12" x14ac:dyDescent="0.25">
      <c r="A1238" s="1335"/>
      <c r="B1238" s="1335"/>
      <c r="C1238" s="1354"/>
      <c r="D1238" s="192" t="s">
        <v>3</v>
      </c>
      <c r="E1238" s="1335"/>
      <c r="F1238" s="1348" t="s">
        <v>5</v>
      </c>
      <c r="G1238" s="1348" t="s">
        <v>6</v>
      </c>
      <c r="H1238" s="1358" t="s">
        <v>405</v>
      </c>
      <c r="J1238" s="141"/>
    </row>
    <row r="1239" spans="1:12" ht="16.5" thickBot="1" x14ac:dyDescent="0.3">
      <c r="A1239" s="1336"/>
      <c r="B1239" s="1336"/>
      <c r="C1239" s="1357"/>
      <c r="D1239" s="193" t="s">
        <v>4</v>
      </c>
      <c r="E1239" s="1336"/>
      <c r="F1239" s="1352"/>
      <c r="G1239" s="1352"/>
      <c r="H1239" s="1359"/>
      <c r="J1239" s="141"/>
    </row>
    <row r="1240" spans="1:12" x14ac:dyDescent="0.25">
      <c r="A1240" s="197"/>
      <c r="B1240" s="197"/>
      <c r="C1240" s="810"/>
      <c r="D1240" s="196"/>
      <c r="E1240" s="197"/>
      <c r="F1240" s="757"/>
      <c r="G1240" s="757"/>
      <c r="H1240" s="1233"/>
      <c r="J1240" s="141"/>
    </row>
    <row r="1241" spans="1:12" ht="48" thickBot="1" x14ac:dyDescent="0.3">
      <c r="A1241" s="197" t="s">
        <v>395</v>
      </c>
      <c r="B1241" s="220" t="s">
        <v>393</v>
      </c>
      <c r="C1241" s="810" t="s">
        <v>411</v>
      </c>
      <c r="D1241" s="196" t="s">
        <v>38</v>
      </c>
      <c r="E1241" s="197"/>
      <c r="F1241" s="815">
        <v>8.5</v>
      </c>
      <c r="G1241" s="815">
        <v>8.5</v>
      </c>
      <c r="H1241" s="862">
        <v>11</v>
      </c>
      <c r="I1241" s="135" t="s">
        <v>0</v>
      </c>
      <c r="J1241" s="138"/>
      <c r="K1241" s="138"/>
      <c r="L1241" s="138"/>
    </row>
    <row r="1242" spans="1:12" ht="16.5" thickBot="1" x14ac:dyDescent="0.3">
      <c r="A1242" s="197"/>
      <c r="B1242" s="197"/>
      <c r="C1242" s="810"/>
      <c r="D1242" s="196"/>
      <c r="E1242" s="197"/>
      <c r="F1242" s="815"/>
      <c r="G1242" s="815"/>
      <c r="H1242" s="862"/>
      <c r="J1242" s="1329" t="s">
        <v>183</v>
      </c>
      <c r="K1242" s="1330"/>
      <c r="L1242" s="1331"/>
    </row>
    <row r="1243" spans="1:12" ht="16.5" thickBot="1" x14ac:dyDescent="0.3">
      <c r="A1243" s="197"/>
      <c r="B1243" s="197"/>
      <c r="C1243" s="810" t="s">
        <v>92</v>
      </c>
      <c r="D1243" s="196"/>
      <c r="E1243" s="197"/>
      <c r="F1243" s="815"/>
      <c r="G1243" s="815"/>
      <c r="H1243" s="862"/>
      <c r="J1243" s="666" t="s">
        <v>5</v>
      </c>
      <c r="K1243" s="657" t="s">
        <v>6</v>
      </c>
      <c r="L1243" s="1297" t="s">
        <v>405</v>
      </c>
    </row>
    <row r="1244" spans="1:12" x14ac:dyDescent="0.25">
      <c r="A1244" s="197"/>
      <c r="B1244" s="197"/>
      <c r="C1244" s="824" t="s">
        <v>65</v>
      </c>
      <c r="D1244" s="196" t="s">
        <v>38</v>
      </c>
      <c r="E1244" s="197"/>
      <c r="F1244" s="815">
        <v>4</v>
      </c>
      <c r="G1244" s="815">
        <v>3.5</v>
      </c>
      <c r="H1244" s="862">
        <v>4.5</v>
      </c>
      <c r="J1244" s="146">
        <v>0.06</v>
      </c>
      <c r="K1244" s="663">
        <v>0.05</v>
      </c>
      <c r="L1244" s="147">
        <v>7.0000000000000007E-2</v>
      </c>
    </row>
    <row r="1245" spans="1:12" x14ac:dyDescent="0.25">
      <c r="A1245" s="197"/>
      <c r="B1245" s="197"/>
      <c r="C1245" s="824" t="s">
        <v>62</v>
      </c>
      <c r="D1245" s="196" t="s">
        <v>38</v>
      </c>
      <c r="E1245" s="197"/>
      <c r="F1245" s="815">
        <v>4</v>
      </c>
      <c r="G1245" s="815">
        <v>4.5</v>
      </c>
      <c r="H1245" s="862">
        <v>6</v>
      </c>
      <c r="J1245" s="282">
        <v>0.06</v>
      </c>
      <c r="K1245" s="658">
        <v>7.0000000000000007E-2</v>
      </c>
      <c r="L1245" s="284">
        <v>0.09</v>
      </c>
    </row>
    <row r="1246" spans="1:12" ht="16.5" thickBot="1" x14ac:dyDescent="0.3">
      <c r="A1246" s="197"/>
      <c r="B1246" s="197"/>
      <c r="C1246" s="824" t="s">
        <v>67</v>
      </c>
      <c r="D1246" s="196" t="s">
        <v>38</v>
      </c>
      <c r="E1246" s="197"/>
      <c r="F1246" s="815">
        <v>0.5</v>
      </c>
      <c r="G1246" s="815">
        <v>0.5</v>
      </c>
      <c r="H1246" s="862">
        <v>0.5</v>
      </c>
      <c r="J1246" s="283">
        <v>0.01</v>
      </c>
      <c r="K1246" s="665">
        <v>0.01</v>
      </c>
      <c r="L1246" s="285">
        <v>0.01</v>
      </c>
    </row>
    <row r="1247" spans="1:12" ht="16.5" thickBot="1" x14ac:dyDescent="0.3">
      <c r="A1247" s="231"/>
      <c r="B1247" s="231"/>
      <c r="C1247" s="952" t="s">
        <v>184</v>
      </c>
      <c r="D1247" s="974"/>
      <c r="E1247" s="231"/>
      <c r="F1247" s="828">
        <v>8.5</v>
      </c>
      <c r="G1247" s="828">
        <v>8.5</v>
      </c>
      <c r="H1247" s="836">
        <v>11</v>
      </c>
      <c r="J1247" s="165">
        <v>0.13</v>
      </c>
      <c r="K1247" s="265">
        <v>0.13</v>
      </c>
      <c r="L1247" s="166">
        <v>0.17</v>
      </c>
    </row>
    <row r="1248" spans="1:12" ht="16.5" thickBot="1" x14ac:dyDescent="0.3">
      <c r="A1248" s="206"/>
      <c r="B1248" s="206"/>
      <c r="C1248" s="830" t="s">
        <v>31</v>
      </c>
      <c r="D1248" s="827"/>
      <c r="E1248" s="206"/>
      <c r="F1248" s="871"/>
      <c r="G1248" s="871"/>
      <c r="H1248" s="872"/>
      <c r="J1248" s="141"/>
    </row>
    <row r="1249" spans="1:12" x14ac:dyDescent="0.25">
      <c r="A1249" s="199"/>
      <c r="B1249" s="199"/>
      <c r="C1249" s="816"/>
      <c r="D1249" s="817"/>
      <c r="E1249" s="199"/>
      <c r="F1249" s="949"/>
      <c r="G1249" s="949"/>
      <c r="H1249" s="950"/>
      <c r="J1249" s="141"/>
    </row>
    <row r="1250" spans="1:12" ht="16.5" thickBot="1" x14ac:dyDescent="0.3">
      <c r="A1250" s="197"/>
      <c r="B1250" s="197"/>
      <c r="C1250" s="810" t="s">
        <v>39</v>
      </c>
      <c r="D1250" s="196" t="s">
        <v>38</v>
      </c>
      <c r="E1250" s="197"/>
      <c r="F1250" s="815">
        <v>15.5</v>
      </c>
      <c r="G1250" s="815">
        <v>16.5</v>
      </c>
      <c r="H1250" s="862">
        <v>18.5</v>
      </c>
      <c r="J1250" s="138"/>
      <c r="K1250" s="138"/>
      <c r="L1250" s="138"/>
    </row>
    <row r="1251" spans="1:12" ht="16.5" thickBot="1" x14ac:dyDescent="0.3">
      <c r="A1251" s="197"/>
      <c r="B1251" s="197"/>
      <c r="C1251" s="810"/>
      <c r="D1251" s="196"/>
      <c r="E1251" s="197"/>
      <c r="F1251" s="815"/>
      <c r="G1251" s="815"/>
      <c r="H1251" s="862"/>
      <c r="J1251" s="1329" t="s">
        <v>183</v>
      </c>
      <c r="K1251" s="1330"/>
      <c r="L1251" s="1331"/>
    </row>
    <row r="1252" spans="1:12" ht="16.5" thickBot="1" x14ac:dyDescent="0.3">
      <c r="A1252" s="197"/>
      <c r="B1252" s="197"/>
      <c r="C1252" s="810" t="s">
        <v>93</v>
      </c>
      <c r="D1252" s="196"/>
      <c r="E1252" s="197"/>
      <c r="F1252" s="815"/>
      <c r="G1252" s="815"/>
      <c r="H1252" s="862"/>
      <c r="J1252" s="666" t="s">
        <v>5</v>
      </c>
      <c r="K1252" s="657" t="s">
        <v>6</v>
      </c>
      <c r="L1252" s="1297" t="s">
        <v>405</v>
      </c>
    </row>
    <row r="1253" spans="1:12" x14ac:dyDescent="0.25">
      <c r="A1253" s="197"/>
      <c r="B1253" s="197"/>
      <c r="C1253" s="824" t="s">
        <v>64</v>
      </c>
      <c r="D1253" s="196" t="s">
        <v>38</v>
      </c>
      <c r="E1253" s="197"/>
      <c r="F1253" s="815">
        <v>1</v>
      </c>
      <c r="G1253" s="815">
        <v>1</v>
      </c>
      <c r="H1253" s="862">
        <v>1.5</v>
      </c>
      <c r="J1253" s="146">
        <v>0.02</v>
      </c>
      <c r="K1253" s="663">
        <v>0.02</v>
      </c>
      <c r="L1253" s="147">
        <v>0.02</v>
      </c>
    </row>
    <row r="1254" spans="1:12" x14ac:dyDescent="0.25">
      <c r="A1254" s="197"/>
      <c r="B1254" s="197"/>
      <c r="C1254" s="824" t="s">
        <v>69</v>
      </c>
      <c r="D1254" s="196" t="s">
        <v>38</v>
      </c>
      <c r="E1254" s="197"/>
      <c r="F1254" s="815">
        <v>0.5</v>
      </c>
      <c r="G1254" s="815">
        <v>0.5</v>
      </c>
      <c r="H1254" s="862">
        <v>0.5</v>
      </c>
      <c r="J1254" s="282">
        <v>0.01</v>
      </c>
      <c r="K1254" s="658">
        <v>0.01</v>
      </c>
      <c r="L1254" s="284">
        <v>0.01</v>
      </c>
    </row>
    <row r="1255" spans="1:12" ht="16.5" thickBot="1" x14ac:dyDescent="0.3">
      <c r="A1255" s="197"/>
      <c r="B1255" s="197"/>
      <c r="C1255" s="824" t="s">
        <v>66</v>
      </c>
      <c r="D1255" s="196" t="s">
        <v>38</v>
      </c>
      <c r="E1255" s="197"/>
      <c r="F1255" s="815">
        <v>14</v>
      </c>
      <c r="G1255" s="815">
        <v>15</v>
      </c>
      <c r="H1255" s="862">
        <v>16.5</v>
      </c>
      <c r="J1255" s="283">
        <v>0.21</v>
      </c>
      <c r="K1255" s="665">
        <v>0.23</v>
      </c>
      <c r="L1255" s="285">
        <v>0.25</v>
      </c>
    </row>
    <row r="1256" spans="1:12" ht="16.5" thickBot="1" x14ac:dyDescent="0.3">
      <c r="A1256" s="231"/>
      <c r="B1256" s="231"/>
      <c r="C1256" s="952" t="s">
        <v>188</v>
      </c>
      <c r="D1256" s="974"/>
      <c r="E1256" s="231"/>
      <c r="F1256" s="828">
        <v>15.5</v>
      </c>
      <c r="G1256" s="828">
        <v>16.5</v>
      </c>
      <c r="H1256" s="836">
        <v>18.5</v>
      </c>
      <c r="J1256" s="165">
        <v>0.24</v>
      </c>
      <c r="K1256" s="265">
        <v>0.26</v>
      </c>
      <c r="L1256" s="166">
        <v>0.28000000000000003</v>
      </c>
    </row>
    <row r="1257" spans="1:12" ht="16.5" thickBot="1" x14ac:dyDescent="0.3">
      <c r="A1257" s="231"/>
      <c r="B1257" s="231"/>
      <c r="C1257" s="952" t="s">
        <v>186</v>
      </c>
      <c r="D1257" s="974"/>
      <c r="E1257" s="231"/>
      <c r="F1257" s="828">
        <v>24</v>
      </c>
      <c r="G1257" s="828">
        <v>25</v>
      </c>
      <c r="H1257" s="836">
        <v>29.5</v>
      </c>
      <c r="J1257" s="165">
        <v>0.37</v>
      </c>
      <c r="K1257" s="265">
        <v>0.39</v>
      </c>
      <c r="L1257" s="166">
        <v>0.45</v>
      </c>
    </row>
    <row r="1258" spans="1:12" ht="16.5" thickBot="1" x14ac:dyDescent="0.3">
      <c r="A1258" s="206"/>
      <c r="B1258" s="206"/>
      <c r="C1258" s="830" t="s">
        <v>31</v>
      </c>
      <c r="D1258" s="827"/>
      <c r="E1258" s="206"/>
      <c r="F1258" s="871"/>
      <c r="G1258" s="871"/>
      <c r="H1258" s="872"/>
      <c r="J1258" s="141"/>
    </row>
    <row r="1259" spans="1:12" x14ac:dyDescent="0.25">
      <c r="A1259" s="195"/>
      <c r="B1259" s="195"/>
      <c r="C1259" s="808"/>
      <c r="D1259" s="194"/>
      <c r="E1259" s="195"/>
      <c r="F1259" s="873"/>
      <c r="G1259" s="873"/>
      <c r="H1259" s="874"/>
      <c r="J1259" s="329"/>
      <c r="K1259" s="329"/>
      <c r="L1259" s="329"/>
    </row>
    <row r="1260" spans="1:12" x14ac:dyDescent="0.25">
      <c r="A1260" s="207"/>
      <c r="B1260" s="207"/>
      <c r="C1260" s="810" t="s">
        <v>40</v>
      </c>
      <c r="D1260" s="196" t="s">
        <v>36</v>
      </c>
      <c r="E1260" s="207"/>
      <c r="F1260" s="644">
        <v>35.4</v>
      </c>
      <c r="G1260" s="644">
        <v>35.5</v>
      </c>
      <c r="H1260" s="645">
        <v>35</v>
      </c>
      <c r="J1260" s="141"/>
    </row>
    <row r="1261" spans="1:12" x14ac:dyDescent="0.25">
      <c r="A1261" s="207"/>
      <c r="B1261" s="207"/>
      <c r="C1261" s="810"/>
      <c r="D1261" s="196" t="s">
        <v>37</v>
      </c>
      <c r="E1261" s="207"/>
      <c r="F1261" s="644">
        <v>35</v>
      </c>
      <c r="G1261" s="644">
        <v>35.5</v>
      </c>
      <c r="H1261" s="645">
        <v>35.299999999999997</v>
      </c>
    </row>
    <row r="1262" spans="1:12" x14ac:dyDescent="0.25">
      <c r="A1262" s="207"/>
      <c r="B1262" s="207"/>
      <c r="C1262" s="810" t="s">
        <v>42</v>
      </c>
      <c r="D1262" s="196" t="s">
        <v>36</v>
      </c>
      <c r="E1262" s="207"/>
      <c r="F1262" s="845">
        <v>10</v>
      </c>
      <c r="G1262" s="845">
        <v>10</v>
      </c>
      <c r="H1262" s="845">
        <v>10</v>
      </c>
    </row>
    <row r="1263" spans="1:12" x14ac:dyDescent="0.25">
      <c r="A1263" s="207"/>
      <c r="B1263" s="207"/>
      <c r="C1263" s="810"/>
      <c r="D1263" s="196" t="s">
        <v>37</v>
      </c>
      <c r="E1263" s="207"/>
      <c r="F1263" s="845">
        <v>10</v>
      </c>
      <c r="G1263" s="845">
        <v>10</v>
      </c>
      <c r="H1263" s="845">
        <v>10</v>
      </c>
    </row>
    <row r="1264" spans="1:12" ht="16.5" thickBot="1" x14ac:dyDescent="0.3">
      <c r="A1264" s="203"/>
      <c r="B1264" s="203"/>
      <c r="C1264" s="201"/>
      <c r="D1264" s="202"/>
      <c r="E1264" s="203"/>
      <c r="F1264" s="1063"/>
      <c r="G1264" s="1063"/>
      <c r="H1264" s="1064"/>
    </row>
    <row r="1265" spans="1:12" ht="16.5" thickBot="1" x14ac:dyDescent="0.3">
      <c r="A1265" s="239"/>
      <c r="B1265" s="239"/>
      <c r="C1265" s="214" t="s">
        <v>211</v>
      </c>
      <c r="D1265" s="238"/>
      <c r="E1265" s="239"/>
      <c r="F1265" s="780"/>
      <c r="G1265" s="780"/>
      <c r="H1265" s="781"/>
    </row>
    <row r="1266" spans="1:12" x14ac:dyDescent="0.25">
      <c r="A1266" s="155"/>
      <c r="B1266" s="155"/>
      <c r="C1266" s="286"/>
      <c r="D1266" s="159"/>
      <c r="E1266" s="155"/>
      <c r="F1266" s="169"/>
      <c r="G1266" s="169"/>
      <c r="H1266" s="769"/>
    </row>
    <row r="1267" spans="1:12" ht="16.5" thickBot="1" x14ac:dyDescent="0.3">
      <c r="A1267" s="155"/>
      <c r="B1267" s="155"/>
      <c r="C1267" s="1227" t="s">
        <v>271</v>
      </c>
      <c r="D1267" s="159"/>
      <c r="E1267" s="155"/>
      <c r="F1267" s="169"/>
      <c r="G1267" s="169"/>
      <c r="H1267" s="769"/>
    </row>
    <row r="1268" spans="1:12" ht="15.75" customHeight="1" x14ac:dyDescent="0.25">
      <c r="A1268" s="1334"/>
      <c r="B1268" s="1334"/>
      <c r="C1268" s="1353" t="s">
        <v>127</v>
      </c>
      <c r="D1268" s="191" t="s">
        <v>2</v>
      </c>
      <c r="E1268" s="1334" t="s">
        <v>128</v>
      </c>
      <c r="F1268" s="1345" t="s">
        <v>414</v>
      </c>
      <c r="G1268" s="1346"/>
      <c r="H1268" s="1347"/>
    </row>
    <row r="1269" spans="1:12" x14ac:dyDescent="0.25">
      <c r="A1269" s="1335"/>
      <c r="B1269" s="1335"/>
      <c r="C1269" s="1354"/>
      <c r="D1269" s="192" t="s">
        <v>3</v>
      </c>
      <c r="E1269" s="1335"/>
      <c r="F1269" s="1348" t="s">
        <v>5</v>
      </c>
      <c r="G1269" s="1348" t="s">
        <v>6</v>
      </c>
      <c r="H1269" s="1358" t="s">
        <v>405</v>
      </c>
    </row>
    <row r="1270" spans="1:12" ht="16.5" thickBot="1" x14ac:dyDescent="0.3">
      <c r="A1270" s="1336"/>
      <c r="B1270" s="1336"/>
      <c r="C1270" s="1357"/>
      <c r="D1270" s="193" t="s">
        <v>4</v>
      </c>
      <c r="E1270" s="1336"/>
      <c r="F1270" s="1352"/>
      <c r="G1270" s="1352"/>
      <c r="H1270" s="1359"/>
      <c r="J1270" s="329"/>
      <c r="K1270" s="329"/>
      <c r="L1270" s="329"/>
    </row>
    <row r="1271" spans="1:12" ht="36" customHeight="1" x14ac:dyDescent="0.25">
      <c r="A1271" s="801"/>
      <c r="B1271" s="801"/>
      <c r="C1271" s="1234" t="s">
        <v>401</v>
      </c>
      <c r="D1271" s="857"/>
      <c r="E1271" s="801"/>
      <c r="F1271" s="873">
        <v>6.6</v>
      </c>
      <c r="G1271" s="873">
        <v>9</v>
      </c>
      <c r="H1271" s="874">
        <v>7.2</v>
      </c>
      <c r="J1271" s="138"/>
      <c r="K1271" s="138"/>
      <c r="L1271" s="138"/>
    </row>
    <row r="1272" spans="1:12" ht="47.25" x14ac:dyDescent="0.25">
      <c r="A1272" s="197" t="s">
        <v>395</v>
      </c>
      <c r="B1272" s="220" t="s">
        <v>393</v>
      </c>
      <c r="C1272" s="1235" t="s">
        <v>402</v>
      </c>
      <c r="D1272" s="817"/>
      <c r="E1272" s="199"/>
      <c r="F1272" s="1236">
        <v>6</v>
      </c>
      <c r="G1272" s="1236">
        <v>9.4</v>
      </c>
      <c r="H1272" s="1237">
        <v>6.4</v>
      </c>
      <c r="J1272" s="138"/>
      <c r="K1272" s="138"/>
      <c r="L1272" s="138"/>
    </row>
    <row r="1273" spans="1:12" ht="16.5" thickBot="1" x14ac:dyDescent="0.3">
      <c r="A1273" s="197"/>
      <c r="B1273" s="197"/>
      <c r="C1273" s="810" t="s">
        <v>171</v>
      </c>
      <c r="D1273" s="196" t="s">
        <v>38</v>
      </c>
      <c r="E1273" s="197"/>
      <c r="F1273" s="815">
        <v>9.5</v>
      </c>
      <c r="G1273" s="815">
        <v>14</v>
      </c>
      <c r="H1273" s="862">
        <v>15.5</v>
      </c>
    </row>
    <row r="1274" spans="1:12" ht="16.5" thickBot="1" x14ac:dyDescent="0.3">
      <c r="A1274" s="197"/>
      <c r="B1274" s="197"/>
      <c r="C1274" s="810"/>
      <c r="D1274" s="196"/>
      <c r="E1274" s="197"/>
      <c r="F1274" s="815"/>
      <c r="G1274" s="815"/>
      <c r="H1274" s="862"/>
      <c r="J1274" s="1329" t="s">
        <v>183</v>
      </c>
      <c r="K1274" s="1330"/>
      <c r="L1274" s="1331"/>
    </row>
    <row r="1275" spans="1:12" ht="16.5" thickBot="1" x14ac:dyDescent="0.3">
      <c r="A1275" s="197"/>
      <c r="B1275" s="197"/>
      <c r="C1275" s="810" t="s">
        <v>92</v>
      </c>
      <c r="D1275" s="196"/>
      <c r="E1275" s="197"/>
      <c r="F1275" s="815"/>
      <c r="G1275" s="815"/>
      <c r="H1275" s="862"/>
      <c r="J1275" s="666" t="s">
        <v>5</v>
      </c>
      <c r="K1275" s="657" t="s">
        <v>6</v>
      </c>
      <c r="L1275" s="1297" t="s">
        <v>405</v>
      </c>
    </row>
    <row r="1276" spans="1:12" x14ac:dyDescent="0.25">
      <c r="A1276" s="212"/>
      <c r="B1276" s="212"/>
      <c r="C1276" s="824" t="s">
        <v>65</v>
      </c>
      <c r="D1276" s="196" t="s">
        <v>38</v>
      </c>
      <c r="E1276" s="212"/>
      <c r="F1276" s="815">
        <v>0</v>
      </c>
      <c r="G1276" s="815">
        <v>0</v>
      </c>
      <c r="H1276" s="862">
        <v>0</v>
      </c>
      <c r="J1276" s="146">
        <v>0</v>
      </c>
      <c r="K1276" s="663">
        <v>0</v>
      </c>
      <c r="L1276" s="147">
        <v>0</v>
      </c>
    </row>
    <row r="1277" spans="1:12" x14ac:dyDescent="0.25">
      <c r="A1277" s="212"/>
      <c r="B1277" s="212"/>
      <c r="C1277" s="824" t="s">
        <v>62</v>
      </c>
      <c r="D1277" s="196" t="s">
        <v>38</v>
      </c>
      <c r="E1277" s="212"/>
      <c r="F1277" s="815">
        <v>4.5</v>
      </c>
      <c r="G1277" s="815">
        <v>5</v>
      </c>
      <c r="H1277" s="862">
        <v>7</v>
      </c>
      <c r="J1277" s="282">
        <v>7.0000000000000007E-2</v>
      </c>
      <c r="K1277" s="658">
        <v>0.08</v>
      </c>
      <c r="L1277" s="284">
        <v>0.11</v>
      </c>
    </row>
    <row r="1278" spans="1:12" x14ac:dyDescent="0.25">
      <c r="A1278" s="212"/>
      <c r="B1278" s="212"/>
      <c r="C1278" s="824" t="s">
        <v>67</v>
      </c>
      <c r="D1278" s="196" t="s">
        <v>38</v>
      </c>
      <c r="E1278" s="212"/>
      <c r="F1278" s="815">
        <v>3</v>
      </c>
      <c r="G1278" s="815">
        <v>6</v>
      </c>
      <c r="H1278" s="862">
        <v>6</v>
      </c>
      <c r="J1278" s="282">
        <v>0.05</v>
      </c>
      <c r="K1278" s="658">
        <v>0.09</v>
      </c>
      <c r="L1278" s="284">
        <v>0.09</v>
      </c>
    </row>
    <row r="1279" spans="1:12" ht="16.5" thickBot="1" x14ac:dyDescent="0.3">
      <c r="A1279" s="230"/>
      <c r="B1279" s="230"/>
      <c r="C1279" s="824" t="s">
        <v>69</v>
      </c>
      <c r="D1279" s="196" t="s">
        <v>38</v>
      </c>
      <c r="E1279" s="230"/>
      <c r="F1279" s="815">
        <v>2</v>
      </c>
      <c r="G1279" s="815">
        <v>3</v>
      </c>
      <c r="H1279" s="862">
        <v>2.5</v>
      </c>
      <c r="J1279" s="283">
        <v>0.03</v>
      </c>
      <c r="K1279" s="665">
        <v>0.05</v>
      </c>
      <c r="L1279" s="285">
        <v>0.04</v>
      </c>
    </row>
    <row r="1280" spans="1:12" ht="16.5" thickBot="1" x14ac:dyDescent="0.3">
      <c r="A1280" s="231"/>
      <c r="B1280" s="231"/>
      <c r="C1280" s="952" t="s">
        <v>187</v>
      </c>
      <c r="D1280" s="974"/>
      <c r="E1280" s="231"/>
      <c r="F1280" s="828">
        <v>9.5</v>
      </c>
      <c r="G1280" s="828">
        <v>14</v>
      </c>
      <c r="H1280" s="836">
        <v>15.5</v>
      </c>
      <c r="J1280" s="165">
        <v>0.15</v>
      </c>
      <c r="K1280" s="265">
        <v>0.22</v>
      </c>
      <c r="L1280" s="166">
        <v>0.24</v>
      </c>
    </row>
    <row r="1281" spans="1:12" ht="16.5" thickBot="1" x14ac:dyDescent="0.3">
      <c r="A1281" s="206"/>
      <c r="B1281" s="206"/>
      <c r="C1281" s="830" t="s">
        <v>31</v>
      </c>
      <c r="D1281" s="827"/>
      <c r="E1281" s="206"/>
      <c r="F1281" s="831"/>
      <c r="G1281" s="831"/>
      <c r="H1281" s="937"/>
    </row>
    <row r="1282" spans="1:12" x14ac:dyDescent="0.25">
      <c r="A1282" s="195"/>
      <c r="B1282" s="195"/>
      <c r="C1282" s="808"/>
      <c r="D1282" s="194"/>
      <c r="E1282" s="195"/>
      <c r="F1282" s="873"/>
      <c r="G1282" s="873"/>
      <c r="H1282" s="874"/>
    </row>
    <row r="1283" spans="1:12" ht="16.5" thickBot="1" x14ac:dyDescent="0.3">
      <c r="A1283" s="197"/>
      <c r="B1283" s="197"/>
      <c r="C1283" s="810" t="s">
        <v>44</v>
      </c>
      <c r="D1283" s="196" t="s">
        <v>38</v>
      </c>
      <c r="E1283" s="197"/>
      <c r="F1283" s="815">
        <v>16</v>
      </c>
      <c r="G1283" s="815">
        <v>19</v>
      </c>
      <c r="H1283" s="862">
        <v>22</v>
      </c>
    </row>
    <row r="1284" spans="1:12" ht="16.5" thickBot="1" x14ac:dyDescent="0.3">
      <c r="A1284" s="197"/>
      <c r="B1284" s="197"/>
      <c r="C1284" s="810"/>
      <c r="D1284" s="196"/>
      <c r="E1284" s="197"/>
      <c r="F1284" s="815"/>
      <c r="G1284" s="815"/>
      <c r="H1284" s="862"/>
      <c r="J1284" s="1329" t="s">
        <v>183</v>
      </c>
      <c r="K1284" s="1330"/>
      <c r="L1284" s="1331"/>
    </row>
    <row r="1285" spans="1:12" ht="16.5" thickBot="1" x14ac:dyDescent="0.3">
      <c r="A1285" s="197"/>
      <c r="B1285" s="197"/>
      <c r="C1285" s="810" t="s">
        <v>93</v>
      </c>
      <c r="D1285" s="196"/>
      <c r="E1285" s="197"/>
      <c r="F1285" s="815"/>
      <c r="G1285" s="815"/>
      <c r="H1285" s="862"/>
      <c r="J1285" s="666" t="s">
        <v>5</v>
      </c>
      <c r="K1285" s="657" t="s">
        <v>6</v>
      </c>
      <c r="L1285" s="1297" t="s">
        <v>405</v>
      </c>
    </row>
    <row r="1286" spans="1:12" x14ac:dyDescent="0.25">
      <c r="A1286" s="197"/>
      <c r="B1286" s="197"/>
      <c r="C1286" s="824" t="s">
        <v>63</v>
      </c>
      <c r="D1286" s="196" t="s">
        <v>38</v>
      </c>
      <c r="E1286" s="197"/>
      <c r="F1286" s="815">
        <v>16</v>
      </c>
      <c r="G1286" s="815">
        <v>19</v>
      </c>
      <c r="H1286" s="925">
        <v>22</v>
      </c>
      <c r="J1286" s="146">
        <v>0.25</v>
      </c>
      <c r="K1286" s="663">
        <v>0.28999999999999998</v>
      </c>
      <c r="L1286" s="147">
        <v>0.33</v>
      </c>
    </row>
    <row r="1287" spans="1:12" ht="16.5" thickBot="1" x14ac:dyDescent="0.3">
      <c r="A1287" s="203"/>
      <c r="B1287" s="203"/>
      <c r="C1287" s="825" t="s">
        <v>64</v>
      </c>
      <c r="D1287" s="202" t="s">
        <v>38</v>
      </c>
      <c r="E1287" s="203"/>
      <c r="F1287" s="867">
        <v>0</v>
      </c>
      <c r="G1287" s="867">
        <v>0</v>
      </c>
      <c r="H1287" s="806">
        <v>0</v>
      </c>
      <c r="J1287" s="283">
        <v>0</v>
      </c>
      <c r="K1287" s="665">
        <v>0</v>
      </c>
      <c r="L1287" s="285">
        <v>0</v>
      </c>
    </row>
    <row r="1288" spans="1:12" ht="16.5" thickBot="1" x14ac:dyDescent="0.3">
      <c r="A1288" s="252"/>
      <c r="B1288" s="252"/>
      <c r="C1288" s="1194" t="s">
        <v>188</v>
      </c>
      <c r="D1288" s="1195"/>
      <c r="E1288" s="252"/>
      <c r="F1288" s="1196">
        <v>16</v>
      </c>
      <c r="G1288" s="1196">
        <v>19</v>
      </c>
      <c r="H1288" s="1197">
        <v>22</v>
      </c>
      <c r="J1288" s="165">
        <v>0.25</v>
      </c>
      <c r="K1288" s="265">
        <v>0.28999999999999998</v>
      </c>
      <c r="L1288" s="166">
        <v>0.33</v>
      </c>
    </row>
    <row r="1289" spans="1:12" ht="16.5" thickBot="1" x14ac:dyDescent="0.3">
      <c r="A1289" s="232"/>
      <c r="B1289" s="232"/>
      <c r="C1289" s="952" t="s">
        <v>186</v>
      </c>
      <c r="D1289" s="994"/>
      <c r="E1289" s="232"/>
      <c r="F1289" s="1130">
        <v>25.5</v>
      </c>
      <c r="G1289" s="1130">
        <v>33</v>
      </c>
      <c r="H1289" s="836">
        <v>37.5</v>
      </c>
      <c r="J1289" s="165">
        <v>0.4</v>
      </c>
      <c r="K1289" s="265">
        <v>0.51</v>
      </c>
      <c r="L1289" s="166">
        <v>0.56999999999999995</v>
      </c>
    </row>
    <row r="1290" spans="1:12" x14ac:dyDescent="0.25">
      <c r="A1290" s="195"/>
      <c r="B1290" s="195"/>
      <c r="C1290" s="808"/>
      <c r="D1290" s="194"/>
      <c r="E1290" s="195"/>
      <c r="F1290" s="873"/>
      <c r="G1290" s="873"/>
      <c r="H1290" s="874"/>
    </row>
    <row r="1291" spans="1:12" x14ac:dyDescent="0.25">
      <c r="A1291" s="197"/>
      <c r="B1291" s="197"/>
      <c r="C1291" s="810" t="s">
        <v>45</v>
      </c>
      <c r="D1291" s="196" t="s">
        <v>36</v>
      </c>
      <c r="E1291" s="197"/>
      <c r="F1291" s="644">
        <v>35.299999999999997</v>
      </c>
      <c r="G1291" s="644">
        <v>35.299999999999997</v>
      </c>
      <c r="H1291" s="645">
        <v>35.299999999999997</v>
      </c>
      <c r="J1291" s="153"/>
      <c r="K1291" s="153"/>
      <c r="L1291" s="153"/>
    </row>
    <row r="1292" spans="1:12" x14ac:dyDescent="0.25">
      <c r="A1292" s="197"/>
      <c r="B1292" s="197"/>
      <c r="C1292" s="810"/>
      <c r="D1292" s="196" t="s">
        <v>37</v>
      </c>
      <c r="E1292" s="197"/>
      <c r="F1292" s="644">
        <v>35.299999999999997</v>
      </c>
      <c r="G1292" s="644">
        <v>35.200000000000003</v>
      </c>
      <c r="H1292" s="645">
        <v>35.299999999999997</v>
      </c>
    </row>
    <row r="1293" spans="1:12" x14ac:dyDescent="0.25">
      <c r="A1293" s="197"/>
      <c r="B1293" s="197"/>
      <c r="C1293" s="810" t="s">
        <v>42</v>
      </c>
      <c r="D1293" s="196" t="s">
        <v>36</v>
      </c>
      <c r="E1293" s="197"/>
      <c r="F1293" s="845">
        <v>10.199999999999999</v>
      </c>
      <c r="G1293" s="845">
        <v>10</v>
      </c>
      <c r="H1293" s="846">
        <v>10</v>
      </c>
    </row>
    <row r="1294" spans="1:12" x14ac:dyDescent="0.25">
      <c r="A1294" s="197"/>
      <c r="B1294" s="197"/>
      <c r="C1294" s="810"/>
      <c r="D1294" s="196" t="s">
        <v>37</v>
      </c>
      <c r="E1294" s="197"/>
      <c r="F1294" s="845">
        <v>10.4</v>
      </c>
      <c r="G1294" s="845">
        <v>10</v>
      </c>
      <c r="H1294" s="846">
        <v>10</v>
      </c>
    </row>
    <row r="1295" spans="1:12" ht="16.5" thickBot="1" x14ac:dyDescent="0.3">
      <c r="A1295" s="203"/>
      <c r="B1295" s="203"/>
      <c r="C1295" s="201"/>
      <c r="D1295" s="202"/>
      <c r="E1295" s="203"/>
      <c r="F1295" s="1063"/>
      <c r="G1295" s="885"/>
      <c r="H1295" s="1064"/>
    </row>
    <row r="1296" spans="1:12" ht="16.5" thickBot="1" x14ac:dyDescent="0.3">
      <c r="A1296" s="229"/>
      <c r="B1296" s="229"/>
      <c r="C1296" s="208" t="s">
        <v>211</v>
      </c>
      <c r="D1296" s="228"/>
      <c r="E1296" s="229"/>
      <c r="F1296" s="778"/>
      <c r="G1296" s="778"/>
      <c r="H1296" s="779"/>
    </row>
    <row r="1297" spans="1:12" x14ac:dyDescent="0.25">
      <c r="A1297" s="155"/>
      <c r="B1297" s="155"/>
      <c r="C1297" s="286"/>
      <c r="D1297" s="159"/>
      <c r="E1297" s="155"/>
      <c r="F1297" s="169"/>
      <c r="G1297" s="169"/>
      <c r="H1297" s="769"/>
    </row>
    <row r="1298" spans="1:12" ht="16.5" thickBot="1" x14ac:dyDescent="0.3">
      <c r="A1298" s="155"/>
      <c r="B1298" s="155"/>
      <c r="C1298" s="1227" t="s">
        <v>276</v>
      </c>
      <c r="D1298" s="159"/>
      <c r="E1298" s="155"/>
      <c r="F1298" s="169"/>
      <c r="G1298" s="169"/>
      <c r="H1298" s="769"/>
    </row>
    <row r="1299" spans="1:12" x14ac:dyDescent="0.25">
      <c r="A1299" s="1334"/>
      <c r="B1299" s="1334"/>
      <c r="C1299" s="1353" t="s">
        <v>127</v>
      </c>
      <c r="D1299" s="191" t="s">
        <v>2</v>
      </c>
      <c r="E1299" s="1334" t="s">
        <v>128</v>
      </c>
      <c r="F1299" s="1345" t="s">
        <v>414</v>
      </c>
      <c r="G1299" s="1346"/>
      <c r="H1299" s="1347"/>
    </row>
    <row r="1300" spans="1:12" x14ac:dyDescent="0.25">
      <c r="A1300" s="1335"/>
      <c r="B1300" s="1335"/>
      <c r="C1300" s="1354"/>
      <c r="D1300" s="192" t="s">
        <v>3</v>
      </c>
      <c r="E1300" s="1335"/>
      <c r="F1300" s="1348" t="s">
        <v>5</v>
      </c>
      <c r="G1300" s="1348" t="s">
        <v>6</v>
      </c>
      <c r="H1300" s="1358" t="s">
        <v>405</v>
      </c>
      <c r="J1300" s="141"/>
    </row>
    <row r="1301" spans="1:12" ht="16.5" thickBot="1" x14ac:dyDescent="0.3">
      <c r="A1301" s="1336"/>
      <c r="B1301" s="1336"/>
      <c r="C1301" s="1357"/>
      <c r="D1301" s="193" t="s">
        <v>4</v>
      </c>
      <c r="E1301" s="1336"/>
      <c r="F1301" s="1352"/>
      <c r="G1301" s="1352"/>
      <c r="H1301" s="1359"/>
    </row>
    <row r="1302" spans="1:12" x14ac:dyDescent="0.25">
      <c r="A1302" s="195"/>
      <c r="B1302" s="195"/>
      <c r="C1302" s="808"/>
      <c r="D1302" s="194"/>
      <c r="E1302" s="195"/>
      <c r="F1302" s="860"/>
      <c r="G1302" s="860"/>
      <c r="H1302" s="861"/>
    </row>
    <row r="1303" spans="1:12" ht="48" thickBot="1" x14ac:dyDescent="0.3">
      <c r="A1303" s="197" t="s">
        <v>395</v>
      </c>
      <c r="B1303" s="220" t="s">
        <v>393</v>
      </c>
      <c r="C1303" s="810" t="s">
        <v>46</v>
      </c>
      <c r="D1303" s="196" t="s">
        <v>38</v>
      </c>
      <c r="E1303" s="197"/>
      <c r="F1303" s="815">
        <v>22</v>
      </c>
      <c r="G1303" s="815">
        <v>19.5</v>
      </c>
      <c r="H1303" s="862">
        <v>24.5</v>
      </c>
      <c r="J1303" s="138"/>
      <c r="K1303" s="138"/>
      <c r="L1303" s="138"/>
    </row>
    <row r="1304" spans="1:12" ht="16.5" thickBot="1" x14ac:dyDescent="0.3">
      <c r="A1304" s="197"/>
      <c r="B1304" s="197"/>
      <c r="C1304" s="810"/>
      <c r="D1304" s="196"/>
      <c r="E1304" s="197"/>
      <c r="F1304" s="815"/>
      <c r="G1304" s="815"/>
      <c r="H1304" s="862"/>
      <c r="J1304" s="1329" t="s">
        <v>183</v>
      </c>
      <c r="K1304" s="1330"/>
      <c r="L1304" s="1331"/>
    </row>
    <row r="1305" spans="1:12" ht="16.5" thickBot="1" x14ac:dyDescent="0.3">
      <c r="A1305" s="197"/>
      <c r="B1305" s="197"/>
      <c r="C1305" s="810" t="s">
        <v>92</v>
      </c>
      <c r="D1305" s="196"/>
      <c r="E1305" s="197"/>
      <c r="F1305" s="815"/>
      <c r="G1305" s="815"/>
      <c r="H1305" s="862"/>
      <c r="J1305" s="666" t="s">
        <v>5</v>
      </c>
      <c r="K1305" s="657" t="s">
        <v>6</v>
      </c>
      <c r="L1305" s="1297" t="s">
        <v>405</v>
      </c>
    </row>
    <row r="1306" spans="1:12" x14ac:dyDescent="0.25">
      <c r="A1306" s="197"/>
      <c r="B1306" s="197"/>
      <c r="C1306" s="824" t="s">
        <v>63</v>
      </c>
      <c r="D1306" s="196" t="s">
        <v>38</v>
      </c>
      <c r="E1306" s="197"/>
      <c r="F1306" s="815">
        <v>0.5</v>
      </c>
      <c r="G1306" s="815">
        <v>0.5</v>
      </c>
      <c r="H1306" s="925">
        <v>0.5</v>
      </c>
      <c r="J1306" s="146">
        <v>0.01</v>
      </c>
      <c r="K1306" s="663">
        <v>0.01</v>
      </c>
      <c r="L1306" s="147">
        <v>0.01</v>
      </c>
    </row>
    <row r="1307" spans="1:12" x14ac:dyDescent="0.25">
      <c r="A1307" s="197"/>
      <c r="B1307" s="197"/>
      <c r="C1307" s="824" t="s">
        <v>64</v>
      </c>
      <c r="D1307" s="196" t="s">
        <v>38</v>
      </c>
      <c r="E1307" s="197"/>
      <c r="F1307" s="815">
        <v>16.5</v>
      </c>
      <c r="G1307" s="815">
        <v>14.5</v>
      </c>
      <c r="H1307" s="925">
        <v>17</v>
      </c>
      <c r="J1307" s="282">
        <v>0.25</v>
      </c>
      <c r="K1307" s="658">
        <v>0.22</v>
      </c>
      <c r="L1307" s="284">
        <v>0.26</v>
      </c>
    </row>
    <row r="1308" spans="1:12" ht="16.5" thickBot="1" x14ac:dyDescent="0.3">
      <c r="A1308" s="203"/>
      <c r="B1308" s="203"/>
      <c r="C1308" s="825" t="s">
        <v>67</v>
      </c>
      <c r="D1308" s="202" t="s">
        <v>38</v>
      </c>
      <c r="E1308" s="203"/>
      <c r="F1308" s="867">
        <v>5</v>
      </c>
      <c r="G1308" s="867">
        <v>4.5</v>
      </c>
      <c r="H1308" s="806">
        <v>7</v>
      </c>
      <c r="J1308" s="283">
        <v>0.08</v>
      </c>
      <c r="K1308" s="665">
        <v>7.0000000000000007E-2</v>
      </c>
      <c r="L1308" s="285">
        <v>0.11</v>
      </c>
    </row>
    <row r="1309" spans="1:12" ht="16.5" thickBot="1" x14ac:dyDescent="0.3">
      <c r="A1309" s="232"/>
      <c r="B1309" s="232"/>
      <c r="C1309" s="952" t="s">
        <v>187</v>
      </c>
      <c r="D1309" s="994"/>
      <c r="E1309" s="232"/>
      <c r="F1309" s="828">
        <v>22</v>
      </c>
      <c r="G1309" s="828">
        <v>19.5</v>
      </c>
      <c r="H1309" s="836">
        <v>24.5</v>
      </c>
      <c r="J1309" s="165">
        <v>0.34</v>
      </c>
      <c r="K1309" s="265">
        <v>0.3</v>
      </c>
      <c r="L1309" s="166">
        <v>0.38</v>
      </c>
    </row>
    <row r="1310" spans="1:12" ht="16.5" thickBot="1" x14ac:dyDescent="0.3">
      <c r="A1310" s="206"/>
      <c r="B1310" s="206"/>
      <c r="C1310" s="830" t="s">
        <v>31</v>
      </c>
      <c r="D1310" s="827"/>
      <c r="E1310" s="206"/>
      <c r="F1310" s="871"/>
      <c r="G1310" s="871"/>
      <c r="H1310" s="872"/>
    </row>
    <row r="1311" spans="1:12" x14ac:dyDescent="0.25">
      <c r="A1311" s="199"/>
      <c r="B1311" s="199"/>
      <c r="C1311" s="816"/>
      <c r="D1311" s="817"/>
      <c r="E1311" s="199"/>
      <c r="F1311" s="949"/>
      <c r="G1311" s="949"/>
      <c r="H1311" s="950"/>
    </row>
    <row r="1312" spans="1:12" ht="16.5" thickBot="1" x14ac:dyDescent="0.3">
      <c r="A1312" s="197"/>
      <c r="B1312" s="197"/>
      <c r="C1312" s="810" t="s">
        <v>47</v>
      </c>
      <c r="D1312" s="196" t="s">
        <v>38</v>
      </c>
      <c r="E1312" s="197"/>
      <c r="F1312" s="815">
        <v>3</v>
      </c>
      <c r="G1312" s="815">
        <v>3.5</v>
      </c>
      <c r="H1312" s="925">
        <v>4.5</v>
      </c>
      <c r="J1312" s="138"/>
      <c r="K1312" s="138"/>
      <c r="L1312" s="138"/>
    </row>
    <row r="1313" spans="1:12" ht="16.5" thickBot="1" x14ac:dyDescent="0.3">
      <c r="A1313" s="197"/>
      <c r="B1313" s="197"/>
      <c r="C1313" s="810"/>
      <c r="D1313" s="196"/>
      <c r="E1313" s="197"/>
      <c r="F1313" s="815"/>
      <c r="G1313" s="815"/>
      <c r="H1313" s="925"/>
      <c r="J1313" s="1329" t="s">
        <v>183</v>
      </c>
      <c r="K1313" s="1330"/>
      <c r="L1313" s="1331"/>
    </row>
    <row r="1314" spans="1:12" ht="16.5" thickBot="1" x14ac:dyDescent="0.3">
      <c r="A1314" s="197"/>
      <c r="B1314" s="197"/>
      <c r="C1314" s="810" t="s">
        <v>93</v>
      </c>
      <c r="D1314" s="196"/>
      <c r="E1314" s="197"/>
      <c r="F1314" s="815"/>
      <c r="G1314" s="815"/>
      <c r="H1314" s="925"/>
      <c r="J1314" s="666" t="s">
        <v>5</v>
      </c>
      <c r="K1314" s="657" t="s">
        <v>6</v>
      </c>
      <c r="L1314" s="1297" t="s">
        <v>405</v>
      </c>
    </row>
    <row r="1315" spans="1:12" x14ac:dyDescent="0.25">
      <c r="A1315" s="197"/>
      <c r="B1315" s="197"/>
      <c r="C1315" s="824" t="s">
        <v>65</v>
      </c>
      <c r="D1315" s="196" t="s">
        <v>38</v>
      </c>
      <c r="E1315" s="197"/>
      <c r="F1315" s="815">
        <v>2.5</v>
      </c>
      <c r="G1315" s="815">
        <v>3</v>
      </c>
      <c r="H1315" s="925">
        <v>4</v>
      </c>
      <c r="J1315" s="146">
        <v>0.04</v>
      </c>
      <c r="K1315" s="663">
        <v>0.05</v>
      </c>
      <c r="L1315" s="147">
        <v>0.06</v>
      </c>
    </row>
    <row r="1316" spans="1:12" ht="16.5" thickBot="1" x14ac:dyDescent="0.3">
      <c r="A1316" s="197"/>
      <c r="B1316" s="197"/>
      <c r="C1316" s="824" t="s">
        <v>62</v>
      </c>
      <c r="D1316" s="196" t="s">
        <v>38</v>
      </c>
      <c r="E1316" s="197"/>
      <c r="F1316" s="815">
        <v>0.5</v>
      </c>
      <c r="G1316" s="815">
        <v>0.5</v>
      </c>
      <c r="H1316" s="925">
        <v>0.5</v>
      </c>
      <c r="J1316" s="283">
        <v>0.01</v>
      </c>
      <c r="K1316" s="665">
        <v>0.01</v>
      </c>
      <c r="L1316" s="285">
        <v>0.01</v>
      </c>
    </row>
    <row r="1317" spans="1:12" ht="16.5" thickBot="1" x14ac:dyDescent="0.3">
      <c r="A1317" s="252"/>
      <c r="B1317" s="252"/>
      <c r="C1317" s="1194" t="s">
        <v>188</v>
      </c>
      <c r="D1317" s="1195"/>
      <c r="E1317" s="252"/>
      <c r="F1317" s="1196">
        <v>3</v>
      </c>
      <c r="G1317" s="1196">
        <v>3.5</v>
      </c>
      <c r="H1317" s="1197">
        <v>4.5</v>
      </c>
      <c r="J1317" s="165">
        <v>0.05</v>
      </c>
      <c r="K1317" s="265">
        <v>0.06</v>
      </c>
      <c r="L1317" s="166">
        <v>7.0000000000000007E-2</v>
      </c>
    </row>
    <row r="1318" spans="1:12" ht="16.5" thickBot="1" x14ac:dyDescent="0.3">
      <c r="A1318" s="232"/>
      <c r="B1318" s="232"/>
      <c r="C1318" s="952" t="s">
        <v>186</v>
      </c>
      <c r="D1318" s="994"/>
      <c r="E1318" s="232"/>
      <c r="F1318" s="828">
        <v>25</v>
      </c>
      <c r="G1318" s="828">
        <v>23</v>
      </c>
      <c r="H1318" s="836">
        <v>29</v>
      </c>
      <c r="J1318" s="165">
        <v>0.39</v>
      </c>
      <c r="K1318" s="265">
        <v>0.36</v>
      </c>
      <c r="L1318" s="166">
        <v>0.45</v>
      </c>
    </row>
    <row r="1319" spans="1:12" x14ac:dyDescent="0.25">
      <c r="A1319" s="195"/>
      <c r="B1319" s="195"/>
      <c r="C1319" s="808"/>
      <c r="D1319" s="194"/>
      <c r="E1319" s="195"/>
      <c r="F1319" s="873"/>
      <c r="G1319" s="873"/>
      <c r="H1319" s="874"/>
    </row>
    <row r="1320" spans="1:12" x14ac:dyDescent="0.25">
      <c r="A1320" s="207"/>
      <c r="B1320" s="207"/>
      <c r="C1320" s="810" t="s">
        <v>40</v>
      </c>
      <c r="D1320" s="196" t="s">
        <v>36</v>
      </c>
      <c r="E1320" s="207"/>
      <c r="F1320" s="644">
        <v>35.200000000000003</v>
      </c>
      <c r="G1320" s="644">
        <v>35.200000000000003</v>
      </c>
      <c r="H1320" s="645">
        <v>35.200000000000003</v>
      </c>
      <c r="J1320" s="329"/>
      <c r="K1320" s="329"/>
      <c r="L1320" s="329"/>
    </row>
    <row r="1321" spans="1:12" x14ac:dyDescent="0.25">
      <c r="A1321" s="207"/>
      <c r="B1321" s="207"/>
      <c r="C1321" s="810"/>
      <c r="D1321" s="196" t="s">
        <v>37</v>
      </c>
      <c r="E1321" s="207"/>
      <c r="F1321" s="644">
        <v>35.1</v>
      </c>
      <c r="G1321" s="644">
        <v>35.1</v>
      </c>
      <c r="H1321" s="645">
        <v>35.1</v>
      </c>
    </row>
    <row r="1322" spans="1:12" x14ac:dyDescent="0.25">
      <c r="A1322" s="207"/>
      <c r="B1322" s="207"/>
      <c r="C1322" s="810" t="s">
        <v>42</v>
      </c>
      <c r="D1322" s="196" t="s">
        <v>36</v>
      </c>
      <c r="E1322" s="207"/>
      <c r="F1322" s="845">
        <v>10.1</v>
      </c>
      <c r="G1322" s="845">
        <v>10</v>
      </c>
      <c r="H1322" s="846">
        <v>10</v>
      </c>
    </row>
    <row r="1323" spans="1:12" x14ac:dyDescent="0.25">
      <c r="A1323" s="207"/>
      <c r="B1323" s="207"/>
      <c r="C1323" s="810"/>
      <c r="D1323" s="196" t="s">
        <v>37</v>
      </c>
      <c r="E1323" s="207"/>
      <c r="F1323" s="845">
        <v>10.4</v>
      </c>
      <c r="G1323" s="845">
        <v>10</v>
      </c>
      <c r="H1323" s="846">
        <v>10</v>
      </c>
    </row>
    <row r="1324" spans="1:12" ht="16.5" thickBot="1" x14ac:dyDescent="0.3">
      <c r="A1324" s="205"/>
      <c r="B1324" s="205"/>
      <c r="C1324" s="201"/>
      <c r="D1324" s="202"/>
      <c r="E1324" s="205"/>
      <c r="F1324" s="1238"/>
      <c r="G1324" s="1238"/>
      <c r="H1324" s="1232"/>
    </row>
    <row r="1325" spans="1:12" ht="16.5" thickBot="1" x14ac:dyDescent="0.3">
      <c r="A1325" s="239"/>
      <c r="B1325" s="239"/>
      <c r="C1325" s="214" t="s">
        <v>211</v>
      </c>
      <c r="D1325" s="238"/>
      <c r="E1325" s="239"/>
      <c r="F1325" s="780"/>
      <c r="G1325" s="780"/>
      <c r="H1325" s="781"/>
    </row>
    <row r="1326" spans="1:12" x14ac:dyDescent="0.25">
      <c r="A1326" s="218"/>
      <c r="B1326" s="218"/>
      <c r="C1326" s="286"/>
      <c r="D1326" s="217"/>
      <c r="E1326" s="218"/>
      <c r="F1326" s="772"/>
      <c r="G1326" s="772"/>
      <c r="H1326" s="773"/>
    </row>
    <row r="1327" spans="1:12" ht="16.5" thickBot="1" x14ac:dyDescent="0.3">
      <c r="A1327" s="291"/>
      <c r="B1327" s="291"/>
      <c r="C1327" s="1227" t="s">
        <v>273</v>
      </c>
      <c r="D1327" s="219"/>
      <c r="E1327" s="291"/>
      <c r="F1327" s="885"/>
      <c r="G1327" s="885"/>
      <c r="H1327" s="886"/>
    </row>
    <row r="1328" spans="1:12" x14ac:dyDescent="0.25">
      <c r="A1328" s="1334"/>
      <c r="B1328" s="1334"/>
      <c r="C1328" s="1377" t="s">
        <v>127</v>
      </c>
      <c r="D1328" s="887" t="s">
        <v>2</v>
      </c>
      <c r="E1328" s="1334" t="s">
        <v>128</v>
      </c>
      <c r="F1328" s="1345" t="s">
        <v>414</v>
      </c>
      <c r="G1328" s="1346"/>
      <c r="H1328" s="1347"/>
    </row>
    <row r="1329" spans="1:12" x14ac:dyDescent="0.25">
      <c r="A1329" s="1335"/>
      <c r="B1329" s="1335"/>
      <c r="C1329" s="1378"/>
      <c r="D1329" s="888" t="s">
        <v>3</v>
      </c>
      <c r="E1329" s="1335"/>
      <c r="F1329" s="1348" t="s">
        <v>5</v>
      </c>
      <c r="G1329" s="1348" t="s">
        <v>6</v>
      </c>
      <c r="H1329" s="1358" t="s">
        <v>405</v>
      </c>
      <c r="J1329" s="141"/>
      <c r="K1329" s="141"/>
      <c r="L1329" s="141"/>
    </row>
    <row r="1330" spans="1:12" ht="16.5" thickBot="1" x14ac:dyDescent="0.3">
      <c r="A1330" s="1336"/>
      <c r="B1330" s="1336"/>
      <c r="C1330" s="1379"/>
      <c r="D1330" s="1239" t="s">
        <v>4</v>
      </c>
      <c r="E1330" s="1336"/>
      <c r="F1330" s="1352"/>
      <c r="G1330" s="1352"/>
      <c r="H1330" s="1359"/>
      <c r="J1330" s="188"/>
      <c r="K1330" s="141"/>
      <c r="L1330" s="141"/>
    </row>
    <row r="1331" spans="1:12" x14ac:dyDescent="0.25">
      <c r="A1331" s="801"/>
      <c r="B1331" s="801"/>
      <c r="C1331" s="1234" t="s">
        <v>345</v>
      </c>
      <c r="D1331" s="857"/>
      <c r="E1331" s="801"/>
      <c r="F1331" s="1325">
        <v>5</v>
      </c>
      <c r="G1331" s="1325">
        <v>6</v>
      </c>
      <c r="H1331" s="1326">
        <v>5</v>
      </c>
      <c r="J1331" s="138"/>
      <c r="K1331" s="138"/>
      <c r="L1331" s="138"/>
    </row>
    <row r="1332" spans="1:12" ht="47.25" x14ac:dyDescent="0.25">
      <c r="A1332" s="197" t="s">
        <v>395</v>
      </c>
      <c r="B1332" s="220" t="s">
        <v>393</v>
      </c>
      <c r="C1332" s="1235" t="s">
        <v>346</v>
      </c>
      <c r="D1332" s="192"/>
      <c r="E1332" s="803"/>
      <c r="F1332" s="1327">
        <v>4</v>
      </c>
      <c r="G1332" s="1327">
        <v>7</v>
      </c>
      <c r="H1332" s="1328">
        <v>5</v>
      </c>
      <c r="J1332" s="132"/>
      <c r="K1332" s="132"/>
      <c r="L1332" s="132"/>
    </row>
    <row r="1333" spans="1:12" x14ac:dyDescent="0.25">
      <c r="A1333" s="197"/>
      <c r="B1333" s="197"/>
      <c r="C1333" s="810"/>
      <c r="D1333" s="196"/>
      <c r="E1333" s="197"/>
      <c r="F1333" s="815"/>
      <c r="G1333" s="815"/>
      <c r="H1333" s="862"/>
      <c r="J1333" s="638"/>
      <c r="K1333" s="638"/>
      <c r="L1333" s="638"/>
    </row>
    <row r="1334" spans="1:12" ht="16.5" thickBot="1" x14ac:dyDescent="0.3">
      <c r="A1334" s="197"/>
      <c r="B1334" s="197"/>
      <c r="C1334" s="810" t="s">
        <v>43</v>
      </c>
      <c r="D1334" s="196" t="s">
        <v>38</v>
      </c>
      <c r="E1334" s="197"/>
      <c r="F1334" s="815">
        <v>9</v>
      </c>
      <c r="G1334" s="815">
        <v>10</v>
      </c>
      <c r="H1334" s="862">
        <v>8.5</v>
      </c>
      <c r="J1334" s="138"/>
      <c r="K1334" s="138"/>
      <c r="L1334" s="138"/>
    </row>
    <row r="1335" spans="1:12" ht="16.5" thickBot="1" x14ac:dyDescent="0.3">
      <c r="A1335" s="197"/>
      <c r="B1335" s="197"/>
      <c r="C1335" s="810"/>
      <c r="D1335" s="196"/>
      <c r="E1335" s="197"/>
      <c r="F1335" s="815"/>
      <c r="G1335" s="815"/>
      <c r="H1335" s="862"/>
      <c r="J1335" s="1329" t="s">
        <v>183</v>
      </c>
      <c r="K1335" s="1330"/>
      <c r="L1335" s="1331"/>
    </row>
    <row r="1336" spans="1:12" ht="16.5" thickBot="1" x14ac:dyDescent="0.3">
      <c r="A1336" s="197"/>
      <c r="B1336" s="197"/>
      <c r="C1336" s="810" t="s">
        <v>92</v>
      </c>
      <c r="D1336" s="196"/>
      <c r="E1336" s="197"/>
      <c r="F1336" s="815"/>
      <c r="G1336" s="815"/>
      <c r="H1336" s="862"/>
      <c r="J1336" s="666" t="s">
        <v>5</v>
      </c>
      <c r="K1336" s="657" t="s">
        <v>6</v>
      </c>
      <c r="L1336" s="1297" t="s">
        <v>405</v>
      </c>
    </row>
    <row r="1337" spans="1:12" x14ac:dyDescent="0.25">
      <c r="A1337" s="197"/>
      <c r="B1337" s="197"/>
      <c r="C1337" s="824" t="s">
        <v>67</v>
      </c>
      <c r="D1337" s="196" t="s">
        <v>38</v>
      </c>
      <c r="E1337" s="197"/>
      <c r="F1337" s="815">
        <v>2</v>
      </c>
      <c r="G1337" s="815">
        <v>2</v>
      </c>
      <c r="H1337" s="862">
        <v>2</v>
      </c>
      <c r="J1337" s="146">
        <v>0.03</v>
      </c>
      <c r="K1337" s="663">
        <v>0.03</v>
      </c>
      <c r="L1337" s="147">
        <v>0.03</v>
      </c>
    </row>
    <row r="1338" spans="1:12" ht="16.5" thickBot="1" x14ac:dyDescent="0.3">
      <c r="A1338" s="197"/>
      <c r="B1338" s="197"/>
      <c r="C1338" s="824" t="s">
        <v>68</v>
      </c>
      <c r="D1338" s="196" t="s">
        <v>38</v>
      </c>
      <c r="E1338" s="197"/>
      <c r="F1338" s="815">
        <v>7</v>
      </c>
      <c r="G1338" s="815">
        <v>8</v>
      </c>
      <c r="H1338" s="862">
        <v>6.5</v>
      </c>
      <c r="J1338" s="283">
        <v>0.11</v>
      </c>
      <c r="K1338" s="665">
        <v>0.13</v>
      </c>
      <c r="L1338" s="285">
        <v>0.1</v>
      </c>
    </row>
    <row r="1339" spans="1:12" ht="16.5" thickBot="1" x14ac:dyDescent="0.3">
      <c r="A1339" s="231"/>
      <c r="B1339" s="231"/>
      <c r="C1339" s="952" t="s">
        <v>187</v>
      </c>
      <c r="D1339" s="974"/>
      <c r="E1339" s="231"/>
      <c r="F1339" s="828">
        <v>9</v>
      </c>
      <c r="G1339" s="828">
        <v>10</v>
      </c>
      <c r="H1339" s="836">
        <v>8.5</v>
      </c>
      <c r="J1339" s="165">
        <v>0.14000000000000001</v>
      </c>
      <c r="K1339" s="265">
        <v>0.16</v>
      </c>
      <c r="L1339" s="166">
        <v>0.13</v>
      </c>
    </row>
    <row r="1340" spans="1:12" ht="16.5" thickBot="1" x14ac:dyDescent="0.3">
      <c r="A1340" s="206"/>
      <c r="B1340" s="206"/>
      <c r="C1340" s="830" t="s">
        <v>31</v>
      </c>
      <c r="D1340" s="827"/>
      <c r="E1340" s="206"/>
      <c r="F1340" s="871"/>
      <c r="G1340" s="871"/>
      <c r="H1340" s="872"/>
    </row>
    <row r="1341" spans="1:12" x14ac:dyDescent="0.25">
      <c r="A1341" s="199"/>
      <c r="B1341" s="199"/>
      <c r="C1341" s="816"/>
      <c r="D1341" s="817"/>
      <c r="E1341" s="199"/>
      <c r="F1341" s="949"/>
      <c r="G1341" s="949"/>
      <c r="H1341" s="950"/>
    </row>
    <row r="1342" spans="1:12" ht="16.5" thickBot="1" x14ac:dyDescent="0.3">
      <c r="A1342" s="197"/>
      <c r="B1342" s="197"/>
      <c r="C1342" s="810" t="s">
        <v>399</v>
      </c>
      <c r="D1342" s="196" t="s">
        <v>38</v>
      </c>
      <c r="E1342" s="197"/>
      <c r="F1342" s="815">
        <v>17</v>
      </c>
      <c r="G1342" s="815">
        <v>24</v>
      </c>
      <c r="H1342" s="862">
        <v>22</v>
      </c>
      <c r="J1342" s="138"/>
      <c r="K1342" s="138"/>
      <c r="L1342" s="138"/>
    </row>
    <row r="1343" spans="1:12" ht="16.5" thickBot="1" x14ac:dyDescent="0.3">
      <c r="A1343" s="197"/>
      <c r="B1343" s="197"/>
      <c r="C1343" s="810"/>
      <c r="D1343" s="196"/>
      <c r="E1343" s="197"/>
      <c r="F1343" s="815"/>
      <c r="G1343" s="815"/>
      <c r="H1343" s="862"/>
      <c r="J1343" s="1329" t="s">
        <v>183</v>
      </c>
      <c r="K1343" s="1330"/>
      <c r="L1343" s="1331"/>
    </row>
    <row r="1344" spans="1:12" ht="16.5" thickBot="1" x14ac:dyDescent="0.3">
      <c r="A1344" s="197"/>
      <c r="B1344" s="197"/>
      <c r="C1344" s="810" t="s">
        <v>93</v>
      </c>
      <c r="D1344" s="196"/>
      <c r="E1344" s="197"/>
      <c r="F1344" s="815"/>
      <c r="G1344" s="815"/>
      <c r="H1344" s="862"/>
      <c r="J1344" s="666" t="s">
        <v>5</v>
      </c>
      <c r="K1344" s="657" t="s">
        <v>6</v>
      </c>
      <c r="L1344" s="1297" t="s">
        <v>405</v>
      </c>
    </row>
    <row r="1345" spans="1:12" x14ac:dyDescent="0.25">
      <c r="A1345" s="197"/>
      <c r="B1345" s="197"/>
      <c r="C1345" s="824" t="s">
        <v>63</v>
      </c>
      <c r="D1345" s="196" t="s">
        <v>38</v>
      </c>
      <c r="E1345" s="197"/>
      <c r="F1345" s="815">
        <v>4.5</v>
      </c>
      <c r="G1345" s="815">
        <v>4</v>
      </c>
      <c r="H1345" s="862">
        <v>4.5</v>
      </c>
      <c r="J1345" s="146">
        <v>7.0000000000000007E-2</v>
      </c>
      <c r="K1345" s="663">
        <v>0.06</v>
      </c>
      <c r="L1345" s="147">
        <v>7.0000000000000007E-2</v>
      </c>
    </row>
    <row r="1346" spans="1:12" x14ac:dyDescent="0.25">
      <c r="A1346" s="197"/>
      <c r="B1346" s="197"/>
      <c r="C1346" s="824" t="s">
        <v>64</v>
      </c>
      <c r="D1346" s="196" t="s">
        <v>38</v>
      </c>
      <c r="E1346" s="197"/>
      <c r="F1346" s="815">
        <v>4.5</v>
      </c>
      <c r="G1346" s="815">
        <v>5</v>
      </c>
      <c r="H1346" s="862">
        <v>5.5</v>
      </c>
      <c r="J1346" s="282">
        <v>7.0000000000000007E-2</v>
      </c>
      <c r="K1346" s="658">
        <v>0.08</v>
      </c>
      <c r="L1346" s="284">
        <v>0.09</v>
      </c>
    </row>
    <row r="1347" spans="1:12" x14ac:dyDescent="0.25">
      <c r="A1347" s="197"/>
      <c r="B1347" s="197"/>
      <c r="C1347" s="824" t="s">
        <v>65</v>
      </c>
      <c r="D1347" s="196" t="s">
        <v>38</v>
      </c>
      <c r="E1347" s="197"/>
      <c r="F1347" s="815">
        <v>0.5</v>
      </c>
      <c r="G1347" s="815">
        <v>3</v>
      </c>
      <c r="H1347" s="862">
        <v>1</v>
      </c>
      <c r="J1347" s="282">
        <v>0.01</v>
      </c>
      <c r="K1347" s="658">
        <v>0.05</v>
      </c>
      <c r="L1347" s="284">
        <v>0.02</v>
      </c>
    </row>
    <row r="1348" spans="1:12" ht="16.5" thickBot="1" x14ac:dyDescent="0.3">
      <c r="A1348" s="197"/>
      <c r="B1348" s="197"/>
      <c r="C1348" s="824" t="s">
        <v>62</v>
      </c>
      <c r="D1348" s="196" t="s">
        <v>38</v>
      </c>
      <c r="E1348" s="197"/>
      <c r="F1348" s="815">
        <v>7.5</v>
      </c>
      <c r="G1348" s="815">
        <v>12</v>
      </c>
      <c r="H1348" s="862">
        <v>11</v>
      </c>
      <c r="J1348" s="283">
        <v>0.12</v>
      </c>
      <c r="K1348" s="665">
        <v>0.19</v>
      </c>
      <c r="L1348" s="285">
        <v>0.18</v>
      </c>
    </row>
    <row r="1349" spans="1:12" ht="16.5" thickBot="1" x14ac:dyDescent="0.3">
      <c r="A1349" s="232"/>
      <c r="B1349" s="232"/>
      <c r="C1349" s="952" t="s">
        <v>188</v>
      </c>
      <c r="D1349" s="994"/>
      <c r="E1349" s="232"/>
      <c r="F1349" s="828">
        <v>17</v>
      </c>
      <c r="G1349" s="828">
        <v>24</v>
      </c>
      <c r="H1349" s="836">
        <v>22</v>
      </c>
      <c r="J1349" s="165">
        <v>0.27</v>
      </c>
      <c r="K1349" s="265">
        <v>0.38</v>
      </c>
      <c r="L1349" s="166">
        <v>0.36</v>
      </c>
    </row>
    <row r="1350" spans="1:12" ht="16.5" thickBot="1" x14ac:dyDescent="0.3">
      <c r="A1350" s="232"/>
      <c r="B1350" s="232"/>
      <c r="C1350" s="952" t="s">
        <v>186</v>
      </c>
      <c r="D1350" s="994"/>
      <c r="E1350" s="232"/>
      <c r="F1350" s="828">
        <v>26</v>
      </c>
      <c r="G1350" s="828">
        <v>34</v>
      </c>
      <c r="H1350" s="836">
        <v>30.5</v>
      </c>
      <c r="J1350" s="165">
        <v>0.41</v>
      </c>
      <c r="K1350" s="265">
        <v>0.54</v>
      </c>
      <c r="L1350" s="166">
        <v>0.49</v>
      </c>
    </row>
    <row r="1351" spans="1:12" x14ac:dyDescent="0.25">
      <c r="A1351" s="195"/>
      <c r="B1351" s="195"/>
      <c r="C1351" s="808"/>
      <c r="D1351" s="194"/>
      <c r="E1351" s="195"/>
      <c r="F1351" s="873"/>
      <c r="G1351" s="873"/>
      <c r="H1351" s="874"/>
    </row>
    <row r="1352" spans="1:12" x14ac:dyDescent="0.25">
      <c r="A1352" s="197"/>
      <c r="B1352" s="197"/>
      <c r="C1352" s="810" t="s">
        <v>40</v>
      </c>
      <c r="D1352" s="196" t="s">
        <v>36</v>
      </c>
      <c r="E1352" s="197"/>
      <c r="F1352" s="644">
        <v>35.299999999999997</v>
      </c>
      <c r="G1352" s="644">
        <v>35.4</v>
      </c>
      <c r="H1352" s="645">
        <v>35.299999999999997</v>
      </c>
      <c r="J1352" s="329"/>
      <c r="K1352" s="329"/>
      <c r="L1352" s="329"/>
    </row>
    <row r="1353" spans="1:12" x14ac:dyDescent="0.25">
      <c r="A1353" s="197"/>
      <c r="B1353" s="197"/>
      <c r="C1353" s="810"/>
      <c r="D1353" s="196" t="s">
        <v>37</v>
      </c>
      <c r="E1353" s="197"/>
      <c r="F1353" s="644">
        <v>35.299999999999997</v>
      </c>
      <c r="G1353" s="644">
        <v>35.4</v>
      </c>
      <c r="H1353" s="645">
        <v>35.299999999999997</v>
      </c>
      <c r="J1353" s="181"/>
      <c r="K1353" s="181"/>
      <c r="L1353" s="181"/>
    </row>
    <row r="1354" spans="1:12" x14ac:dyDescent="0.25">
      <c r="A1354" s="197"/>
      <c r="B1354" s="197"/>
      <c r="C1354" s="810" t="s">
        <v>42</v>
      </c>
      <c r="D1354" s="196" t="s">
        <v>36</v>
      </c>
      <c r="E1354" s="197"/>
      <c r="F1354" s="845">
        <v>10.5</v>
      </c>
      <c r="G1354" s="845">
        <v>10.5</v>
      </c>
      <c r="H1354" s="845">
        <v>10.5</v>
      </c>
    </row>
    <row r="1355" spans="1:12" x14ac:dyDescent="0.25">
      <c r="A1355" s="197"/>
      <c r="B1355" s="197"/>
      <c r="C1355" s="810"/>
      <c r="D1355" s="196" t="s">
        <v>37</v>
      </c>
      <c r="E1355" s="197"/>
      <c r="F1355" s="845">
        <v>10.7</v>
      </c>
      <c r="G1355" s="845">
        <v>10.7</v>
      </c>
      <c r="H1355" s="845">
        <v>10.7</v>
      </c>
    </row>
    <row r="1356" spans="1:12" ht="16.5" thickBot="1" x14ac:dyDescent="0.3">
      <c r="A1356" s="203"/>
      <c r="B1356" s="203"/>
      <c r="C1356" s="201"/>
      <c r="D1356" s="202"/>
      <c r="E1356" s="203"/>
      <c r="F1356" s="1063"/>
      <c r="G1356" s="1063"/>
      <c r="H1356" s="1064"/>
    </row>
    <row r="1357" spans="1:12" ht="16.5" thickBot="1" x14ac:dyDescent="0.3">
      <c r="A1357" s="229"/>
      <c r="B1357" s="229"/>
      <c r="C1357" s="208" t="s">
        <v>211</v>
      </c>
      <c r="D1357" s="228"/>
      <c r="E1357" s="229"/>
      <c r="F1357" s="778"/>
      <c r="G1357" s="778"/>
      <c r="H1357" s="779"/>
    </row>
    <row r="1358" spans="1:12" x14ac:dyDescent="0.25">
      <c r="A1358" s="155"/>
      <c r="B1358" s="155"/>
      <c r="C1358" s="286"/>
      <c r="D1358" s="159"/>
      <c r="E1358" s="155"/>
      <c r="F1358" s="169"/>
      <c r="G1358" s="169"/>
      <c r="H1358" s="769"/>
    </row>
    <row r="1359" spans="1:12" ht="16.5" thickBot="1" x14ac:dyDescent="0.3">
      <c r="A1359" s="155"/>
      <c r="B1359" s="155"/>
      <c r="C1359" s="1227" t="s">
        <v>270</v>
      </c>
      <c r="D1359" s="159"/>
      <c r="E1359" s="155"/>
      <c r="F1359" s="169"/>
      <c r="G1359" s="169"/>
      <c r="H1359" s="769"/>
    </row>
    <row r="1360" spans="1:12" x14ac:dyDescent="0.25">
      <c r="A1360" s="1334"/>
      <c r="B1360" s="1334"/>
      <c r="C1360" s="1353" t="s">
        <v>127</v>
      </c>
      <c r="D1360" s="191" t="s">
        <v>2</v>
      </c>
      <c r="E1360" s="1334" t="s">
        <v>128</v>
      </c>
      <c r="F1360" s="1345" t="s">
        <v>414</v>
      </c>
      <c r="G1360" s="1346"/>
      <c r="H1360" s="1347"/>
    </row>
    <row r="1361" spans="1:12" x14ac:dyDescent="0.25">
      <c r="A1361" s="1335"/>
      <c r="B1361" s="1335"/>
      <c r="C1361" s="1354"/>
      <c r="D1361" s="192" t="s">
        <v>3</v>
      </c>
      <c r="E1361" s="1335"/>
      <c r="F1361" s="1348" t="s">
        <v>5</v>
      </c>
      <c r="G1361" s="1348" t="s">
        <v>6</v>
      </c>
      <c r="H1361" s="1358" t="s">
        <v>405</v>
      </c>
    </row>
    <row r="1362" spans="1:12" ht="16.5" thickBot="1" x14ac:dyDescent="0.3">
      <c r="A1362" s="1336"/>
      <c r="B1362" s="1336"/>
      <c r="C1362" s="1357"/>
      <c r="D1362" s="193" t="s">
        <v>4</v>
      </c>
      <c r="E1362" s="1336"/>
      <c r="F1362" s="1352"/>
      <c r="G1362" s="1352"/>
      <c r="H1362" s="1359"/>
    </row>
    <row r="1363" spans="1:12" x14ac:dyDescent="0.25">
      <c r="A1363" s="801"/>
      <c r="B1363" s="801"/>
      <c r="C1363" s="1234" t="s">
        <v>347</v>
      </c>
      <c r="D1363" s="857" t="s">
        <v>38</v>
      </c>
      <c r="E1363" s="801"/>
      <c r="F1363" s="873">
        <v>5</v>
      </c>
      <c r="G1363" s="873">
        <v>7.2</v>
      </c>
      <c r="H1363" s="874">
        <v>7.9</v>
      </c>
      <c r="J1363" s="138"/>
      <c r="K1363" s="138"/>
      <c r="L1363" s="138"/>
    </row>
    <row r="1364" spans="1:12" ht="47.25" x14ac:dyDescent="0.25">
      <c r="A1364" s="197" t="s">
        <v>395</v>
      </c>
      <c r="B1364" s="220" t="s">
        <v>393</v>
      </c>
      <c r="C1364" s="804" t="s">
        <v>348</v>
      </c>
      <c r="D1364" s="192" t="s">
        <v>38</v>
      </c>
      <c r="E1364" s="803"/>
      <c r="F1364" s="1236">
        <v>3.9</v>
      </c>
      <c r="G1364" s="1236">
        <v>4.7</v>
      </c>
      <c r="H1364" s="1237">
        <v>3.4</v>
      </c>
      <c r="J1364" s="138"/>
      <c r="K1364" s="138"/>
      <c r="L1364" s="138"/>
    </row>
    <row r="1365" spans="1:12" x14ac:dyDescent="0.25">
      <c r="A1365" s="197"/>
      <c r="B1365" s="197"/>
      <c r="C1365" s="810"/>
      <c r="D1365" s="196"/>
      <c r="E1365" s="197"/>
      <c r="F1365" s="815"/>
      <c r="G1365" s="815"/>
      <c r="H1365" s="862"/>
      <c r="J1365" s="329"/>
      <c r="K1365" s="329"/>
      <c r="L1365" s="329"/>
    </row>
    <row r="1366" spans="1:12" ht="16.5" thickBot="1" x14ac:dyDescent="0.3">
      <c r="A1366" s="197"/>
      <c r="B1366" s="197"/>
      <c r="C1366" s="810" t="s">
        <v>171</v>
      </c>
      <c r="D1366" s="196" t="s">
        <v>38</v>
      </c>
      <c r="E1366" s="197"/>
      <c r="F1366" s="815">
        <v>33.5</v>
      </c>
      <c r="G1366" s="815">
        <v>48</v>
      </c>
      <c r="H1366" s="862">
        <v>51</v>
      </c>
      <c r="J1366" s="138"/>
      <c r="K1366" s="138"/>
      <c r="L1366" s="138"/>
    </row>
    <row r="1367" spans="1:12" ht="16.5" thickBot="1" x14ac:dyDescent="0.3">
      <c r="A1367" s="197"/>
      <c r="B1367" s="197"/>
      <c r="C1367" s="810"/>
      <c r="D1367" s="196"/>
      <c r="E1367" s="197"/>
      <c r="F1367" s="815"/>
      <c r="G1367" s="815"/>
      <c r="H1367" s="862"/>
      <c r="J1367" s="1329" t="s">
        <v>183</v>
      </c>
      <c r="K1367" s="1330"/>
      <c r="L1367" s="1331"/>
    </row>
    <row r="1368" spans="1:12" ht="16.5" thickBot="1" x14ac:dyDescent="0.3">
      <c r="A1368" s="197"/>
      <c r="B1368" s="197"/>
      <c r="C1368" s="810" t="s">
        <v>92</v>
      </c>
      <c r="D1368" s="196"/>
      <c r="E1368" s="197"/>
      <c r="F1368" s="815"/>
      <c r="G1368" s="815"/>
      <c r="H1368" s="862"/>
      <c r="J1368" s="666" t="s">
        <v>5</v>
      </c>
      <c r="K1368" s="657" t="s">
        <v>6</v>
      </c>
      <c r="L1368" s="1297" t="s">
        <v>405</v>
      </c>
    </row>
    <row r="1369" spans="1:12" x14ac:dyDescent="0.25">
      <c r="A1369" s="197"/>
      <c r="B1369" s="197"/>
      <c r="C1369" s="824" t="s">
        <v>63</v>
      </c>
      <c r="D1369" s="196" t="s">
        <v>38</v>
      </c>
      <c r="E1369" s="197"/>
      <c r="F1369" s="815">
        <v>14</v>
      </c>
      <c r="G1369" s="815">
        <v>17</v>
      </c>
      <c r="H1369" s="862">
        <v>19</v>
      </c>
      <c r="J1369" s="146">
        <v>0.22</v>
      </c>
      <c r="K1369" s="663">
        <v>0.26</v>
      </c>
      <c r="L1369" s="147">
        <v>0.28999999999999998</v>
      </c>
    </row>
    <row r="1370" spans="1:12" x14ac:dyDescent="0.25">
      <c r="A1370" s="197"/>
      <c r="B1370" s="197"/>
      <c r="C1370" s="824" t="s">
        <v>64</v>
      </c>
      <c r="D1370" s="196" t="s">
        <v>38</v>
      </c>
      <c r="E1370" s="197"/>
      <c r="F1370" s="815">
        <v>15</v>
      </c>
      <c r="G1370" s="815">
        <v>26</v>
      </c>
      <c r="H1370" s="862">
        <v>26</v>
      </c>
      <c r="J1370" s="282">
        <v>0.24</v>
      </c>
      <c r="K1370" s="658">
        <v>0.4</v>
      </c>
      <c r="L1370" s="284">
        <v>0.4</v>
      </c>
    </row>
    <row r="1371" spans="1:12" ht="16.5" thickBot="1" x14ac:dyDescent="0.3">
      <c r="A1371" s="197"/>
      <c r="B1371" s="197"/>
      <c r="C1371" s="824" t="s">
        <v>65</v>
      </c>
      <c r="D1371" s="196" t="s">
        <v>38</v>
      </c>
      <c r="E1371" s="197"/>
      <c r="F1371" s="815">
        <v>4.5</v>
      </c>
      <c r="G1371" s="815">
        <v>5</v>
      </c>
      <c r="H1371" s="862">
        <v>6</v>
      </c>
      <c r="J1371" s="283">
        <v>7.0000000000000007E-2</v>
      </c>
      <c r="K1371" s="665">
        <v>0.08</v>
      </c>
      <c r="L1371" s="285">
        <v>0.09</v>
      </c>
    </row>
    <row r="1372" spans="1:12" ht="16.5" thickBot="1" x14ac:dyDescent="0.3">
      <c r="A1372" s="231"/>
      <c r="B1372" s="231"/>
      <c r="C1372" s="952" t="s">
        <v>187</v>
      </c>
      <c r="D1372" s="974"/>
      <c r="E1372" s="231"/>
      <c r="F1372" s="828">
        <v>33.5</v>
      </c>
      <c r="G1372" s="828">
        <v>48</v>
      </c>
      <c r="H1372" s="836">
        <v>51</v>
      </c>
      <c r="J1372" s="165">
        <v>0.53</v>
      </c>
      <c r="K1372" s="265">
        <v>0.74</v>
      </c>
      <c r="L1372" s="166">
        <v>0.78</v>
      </c>
    </row>
    <row r="1373" spans="1:12" ht="16.5" thickBot="1" x14ac:dyDescent="0.3">
      <c r="A1373" s="242"/>
      <c r="B1373" s="242"/>
      <c r="C1373" s="830" t="s">
        <v>31</v>
      </c>
      <c r="D1373" s="1085"/>
      <c r="E1373" s="242"/>
      <c r="F1373" s="831"/>
      <c r="G1373" s="831"/>
      <c r="H1373" s="937"/>
    </row>
    <row r="1374" spans="1:12" x14ac:dyDescent="0.25">
      <c r="A1374" s="199"/>
      <c r="B1374" s="199"/>
      <c r="C1374" s="816"/>
      <c r="D1374" s="817"/>
      <c r="E1374" s="199"/>
      <c r="F1374" s="949"/>
      <c r="G1374" s="949"/>
      <c r="H1374" s="950"/>
    </row>
    <row r="1375" spans="1:12" ht="16.5" thickBot="1" x14ac:dyDescent="0.3">
      <c r="A1375" s="197"/>
      <c r="B1375" s="197"/>
      <c r="C1375" s="810" t="s">
        <v>172</v>
      </c>
      <c r="D1375" s="196" t="s">
        <v>38</v>
      </c>
      <c r="E1375" s="197"/>
      <c r="F1375" s="815">
        <v>1.55</v>
      </c>
      <c r="G1375" s="815">
        <v>1.55</v>
      </c>
      <c r="H1375" s="862">
        <v>2.5499999999999998</v>
      </c>
      <c r="J1375" s="138"/>
      <c r="K1375" s="138"/>
      <c r="L1375" s="138"/>
    </row>
    <row r="1376" spans="1:12" ht="16.5" thickBot="1" x14ac:dyDescent="0.3">
      <c r="A1376" s="197"/>
      <c r="B1376" s="197"/>
      <c r="C1376" s="810"/>
      <c r="D1376" s="196"/>
      <c r="E1376" s="197"/>
      <c r="F1376" s="815"/>
      <c r="G1376" s="815"/>
      <c r="H1376" s="862"/>
      <c r="J1376" s="1329" t="s">
        <v>183</v>
      </c>
      <c r="K1376" s="1330"/>
      <c r="L1376" s="1331"/>
    </row>
    <row r="1377" spans="1:12" ht="16.5" thickBot="1" x14ac:dyDescent="0.3">
      <c r="A1377" s="197"/>
      <c r="B1377" s="197"/>
      <c r="C1377" s="810" t="s">
        <v>93</v>
      </c>
      <c r="D1377" s="196"/>
      <c r="E1377" s="197"/>
      <c r="F1377" s="815"/>
      <c r="G1377" s="815"/>
      <c r="H1377" s="862"/>
      <c r="J1377" s="666" t="s">
        <v>5</v>
      </c>
      <c r="K1377" s="657" t="s">
        <v>6</v>
      </c>
      <c r="L1377" s="1297" t="s">
        <v>405</v>
      </c>
    </row>
    <row r="1378" spans="1:12" x14ac:dyDescent="0.25">
      <c r="A1378" s="197"/>
      <c r="B1378" s="197"/>
      <c r="C1378" s="824" t="s">
        <v>62</v>
      </c>
      <c r="D1378" s="196" t="s">
        <v>38</v>
      </c>
      <c r="E1378" s="197"/>
      <c r="F1378" s="815">
        <v>0.05</v>
      </c>
      <c r="G1378" s="815">
        <v>0.05</v>
      </c>
      <c r="H1378" s="862">
        <v>0.05</v>
      </c>
      <c r="J1378" s="146">
        <v>0</v>
      </c>
      <c r="K1378" s="663">
        <v>0</v>
      </c>
      <c r="L1378" s="147">
        <v>0</v>
      </c>
    </row>
    <row r="1379" spans="1:12" x14ac:dyDescent="0.25">
      <c r="A1379" s="197"/>
      <c r="B1379" s="197"/>
      <c r="C1379" s="824" t="s">
        <v>67</v>
      </c>
      <c r="D1379" s="196" t="s">
        <v>38</v>
      </c>
      <c r="E1379" s="197"/>
      <c r="F1379" s="815">
        <v>1</v>
      </c>
      <c r="G1379" s="815">
        <v>1</v>
      </c>
      <c r="H1379" s="862">
        <v>1.5</v>
      </c>
      <c r="J1379" s="282">
        <v>0.02</v>
      </c>
      <c r="K1379" s="658">
        <v>0.02</v>
      </c>
      <c r="L1379" s="284">
        <v>0.02</v>
      </c>
    </row>
    <row r="1380" spans="1:12" ht="16.5" thickBot="1" x14ac:dyDescent="0.3">
      <c r="A1380" s="197"/>
      <c r="B1380" s="197"/>
      <c r="C1380" s="824" t="s">
        <v>68</v>
      </c>
      <c r="D1380" s="196" t="s">
        <v>38</v>
      </c>
      <c r="E1380" s="197"/>
      <c r="F1380" s="815">
        <v>0.5</v>
      </c>
      <c r="G1380" s="815">
        <v>0.5</v>
      </c>
      <c r="H1380" s="862">
        <v>1</v>
      </c>
      <c r="J1380" s="283">
        <v>0.01</v>
      </c>
      <c r="K1380" s="665">
        <v>0.01</v>
      </c>
      <c r="L1380" s="285">
        <v>0.02</v>
      </c>
    </row>
    <row r="1381" spans="1:12" ht="16.5" thickBot="1" x14ac:dyDescent="0.3">
      <c r="A1381" s="232"/>
      <c r="B1381" s="232"/>
      <c r="C1381" s="952" t="s">
        <v>188</v>
      </c>
      <c r="D1381" s="994"/>
      <c r="E1381" s="232"/>
      <c r="F1381" s="828">
        <v>1.55</v>
      </c>
      <c r="G1381" s="828">
        <v>1.55</v>
      </c>
      <c r="H1381" s="836">
        <v>2.5499999999999998</v>
      </c>
      <c r="J1381" s="165">
        <v>0.03</v>
      </c>
      <c r="K1381" s="265">
        <v>0.03</v>
      </c>
      <c r="L1381" s="166">
        <v>0.04</v>
      </c>
    </row>
    <row r="1382" spans="1:12" ht="16.5" thickBot="1" x14ac:dyDescent="0.3">
      <c r="A1382" s="232"/>
      <c r="B1382" s="232"/>
      <c r="C1382" s="952" t="s">
        <v>186</v>
      </c>
      <c r="D1382" s="994"/>
      <c r="E1382" s="232"/>
      <c r="F1382" s="828">
        <v>35.049999999999997</v>
      </c>
      <c r="G1382" s="828">
        <v>49.55</v>
      </c>
      <c r="H1382" s="836">
        <v>53.55</v>
      </c>
      <c r="J1382" s="165">
        <v>0.56000000000000005</v>
      </c>
      <c r="K1382" s="265">
        <v>0.77</v>
      </c>
      <c r="L1382" s="166">
        <v>0.82</v>
      </c>
    </row>
    <row r="1383" spans="1:12" x14ac:dyDescent="0.25">
      <c r="A1383" s="195"/>
      <c r="B1383" s="195"/>
      <c r="C1383" s="808"/>
      <c r="D1383" s="194"/>
      <c r="E1383" s="195"/>
      <c r="F1383" s="873"/>
      <c r="G1383" s="873"/>
      <c r="H1383" s="874"/>
    </row>
    <row r="1384" spans="1:12" x14ac:dyDescent="0.25">
      <c r="A1384" s="197"/>
      <c r="B1384" s="197"/>
      <c r="C1384" s="810" t="s">
        <v>45</v>
      </c>
      <c r="D1384" s="196" t="s">
        <v>36</v>
      </c>
      <c r="E1384" s="197"/>
      <c r="F1384" s="845">
        <v>35.799999999999997</v>
      </c>
      <c r="G1384" s="845">
        <v>35.799999999999997</v>
      </c>
      <c r="H1384" s="846">
        <v>35.799999999999997</v>
      </c>
      <c r="J1384" s="329"/>
      <c r="K1384" s="329"/>
      <c r="L1384" s="329"/>
    </row>
    <row r="1385" spans="1:12" x14ac:dyDescent="0.25">
      <c r="A1385" s="197"/>
      <c r="B1385" s="197"/>
      <c r="C1385" s="810"/>
      <c r="D1385" s="196" t="s">
        <v>37</v>
      </c>
      <c r="E1385" s="197"/>
      <c r="F1385" s="845">
        <v>35.700000000000003</v>
      </c>
      <c r="G1385" s="845">
        <v>35.700000000000003</v>
      </c>
      <c r="H1385" s="846">
        <v>35.700000000000003</v>
      </c>
    </row>
    <row r="1386" spans="1:12" x14ac:dyDescent="0.25">
      <c r="A1386" s="197"/>
      <c r="B1386" s="197"/>
      <c r="C1386" s="810" t="s">
        <v>42</v>
      </c>
      <c r="D1386" s="196" t="s">
        <v>36</v>
      </c>
      <c r="E1386" s="197"/>
      <c r="F1386" s="845">
        <v>10.5</v>
      </c>
      <c r="G1386" s="845">
        <v>10.199999999999999</v>
      </c>
      <c r="H1386" s="846">
        <v>10.199999999999999</v>
      </c>
    </row>
    <row r="1387" spans="1:12" x14ac:dyDescent="0.25">
      <c r="A1387" s="197"/>
      <c r="B1387" s="197"/>
      <c r="C1387" s="810"/>
      <c r="D1387" s="196" t="s">
        <v>37</v>
      </c>
      <c r="E1387" s="197"/>
      <c r="F1387" s="845">
        <v>10.3</v>
      </c>
      <c r="G1387" s="845">
        <v>10</v>
      </c>
      <c r="H1387" s="846">
        <v>10</v>
      </c>
    </row>
    <row r="1388" spans="1:12" ht="16.5" thickBot="1" x14ac:dyDescent="0.3">
      <c r="A1388" s="203"/>
      <c r="B1388" s="203"/>
      <c r="C1388" s="201"/>
      <c r="D1388" s="202"/>
      <c r="E1388" s="203"/>
      <c r="F1388" s="1063"/>
      <c r="G1388" s="1063"/>
      <c r="H1388" s="1064"/>
    </row>
    <row r="1389" spans="1:12" ht="16.5" thickBot="1" x14ac:dyDescent="0.3">
      <c r="A1389" s="239"/>
      <c r="B1389" s="239"/>
      <c r="C1389" s="214" t="s">
        <v>211</v>
      </c>
      <c r="D1389" s="238"/>
      <c r="E1389" s="239"/>
      <c r="F1389" s="780"/>
      <c r="G1389" s="780"/>
      <c r="H1389" s="781"/>
    </row>
    <row r="1390" spans="1:12" x14ac:dyDescent="0.25">
      <c r="A1390" s="155"/>
      <c r="B1390" s="155"/>
      <c r="C1390" s="286"/>
      <c r="D1390" s="159"/>
      <c r="E1390" s="155"/>
      <c r="F1390" s="169"/>
      <c r="G1390" s="169"/>
      <c r="H1390" s="769"/>
    </row>
    <row r="1391" spans="1:12" ht="16.5" thickBot="1" x14ac:dyDescent="0.3">
      <c r="A1391" s="155"/>
      <c r="B1391" s="155"/>
      <c r="C1391" s="1227" t="s">
        <v>277</v>
      </c>
      <c r="D1391" s="159"/>
      <c r="E1391" s="155"/>
      <c r="F1391" s="169"/>
      <c r="G1391" s="169"/>
      <c r="H1391" s="769"/>
    </row>
    <row r="1392" spans="1:12" x14ac:dyDescent="0.25">
      <c r="A1392" s="1334"/>
      <c r="B1392" s="1334"/>
      <c r="C1392" s="1353" t="s">
        <v>127</v>
      </c>
      <c r="D1392" s="191" t="s">
        <v>2</v>
      </c>
      <c r="E1392" s="1334" t="s">
        <v>128</v>
      </c>
      <c r="F1392" s="1345" t="s">
        <v>414</v>
      </c>
      <c r="G1392" s="1346"/>
      <c r="H1392" s="1347"/>
      <c r="J1392" s="141"/>
    </row>
    <row r="1393" spans="1:12" x14ac:dyDescent="0.25">
      <c r="A1393" s="1335"/>
      <c r="B1393" s="1335"/>
      <c r="C1393" s="1354"/>
      <c r="D1393" s="192" t="s">
        <v>3</v>
      </c>
      <c r="E1393" s="1335"/>
      <c r="F1393" s="1348" t="s">
        <v>5</v>
      </c>
      <c r="G1393" s="1348" t="s">
        <v>6</v>
      </c>
      <c r="H1393" s="1358" t="s">
        <v>405</v>
      </c>
      <c r="J1393" s="141"/>
    </row>
    <row r="1394" spans="1:12" ht="16.5" thickBot="1" x14ac:dyDescent="0.3">
      <c r="A1394" s="1336"/>
      <c r="B1394" s="1336"/>
      <c r="C1394" s="1357"/>
      <c r="D1394" s="193" t="s">
        <v>4</v>
      </c>
      <c r="E1394" s="1336"/>
      <c r="F1394" s="1352"/>
      <c r="G1394" s="1352"/>
      <c r="H1394" s="1359"/>
      <c r="J1394" s="141"/>
    </row>
    <row r="1395" spans="1:12" x14ac:dyDescent="0.25">
      <c r="A1395" s="195"/>
      <c r="B1395" s="195"/>
      <c r="C1395" s="808" t="s">
        <v>349</v>
      </c>
      <c r="D1395" s="194" t="s">
        <v>38</v>
      </c>
      <c r="E1395" s="195"/>
      <c r="F1395" s="1236">
        <v>3.7</v>
      </c>
      <c r="G1395" s="1236">
        <v>4.5999999999999996</v>
      </c>
      <c r="H1395" s="1237">
        <v>3.5</v>
      </c>
      <c r="J1395" s="141"/>
    </row>
    <row r="1396" spans="1:12" ht="18.75" customHeight="1" thickBot="1" x14ac:dyDescent="0.3">
      <c r="A1396" s="197" t="s">
        <v>395</v>
      </c>
      <c r="B1396" s="220" t="s">
        <v>393</v>
      </c>
      <c r="C1396" s="810" t="s">
        <v>213</v>
      </c>
      <c r="D1396" s="196" t="s">
        <v>38</v>
      </c>
      <c r="E1396" s="197"/>
      <c r="F1396" s="815">
        <v>0</v>
      </c>
      <c r="G1396" s="815">
        <v>0</v>
      </c>
      <c r="H1396" s="862">
        <v>0</v>
      </c>
      <c r="J1396" s="132"/>
      <c r="K1396" s="132"/>
      <c r="L1396" s="132"/>
    </row>
    <row r="1397" spans="1:12" ht="16.5" thickBot="1" x14ac:dyDescent="0.3">
      <c r="A1397" s="197"/>
      <c r="B1397" s="197"/>
      <c r="C1397" s="810"/>
      <c r="D1397" s="196"/>
      <c r="E1397" s="197"/>
      <c r="F1397" s="815"/>
      <c r="G1397" s="815"/>
      <c r="H1397" s="862"/>
      <c r="J1397" s="1329" t="s">
        <v>183</v>
      </c>
      <c r="K1397" s="1330"/>
      <c r="L1397" s="1331"/>
    </row>
    <row r="1398" spans="1:12" ht="16.5" thickBot="1" x14ac:dyDescent="0.3">
      <c r="A1398" s="197"/>
      <c r="B1398" s="197"/>
      <c r="C1398" s="810" t="s">
        <v>92</v>
      </c>
      <c r="D1398" s="196"/>
      <c r="E1398" s="197"/>
      <c r="F1398" s="815"/>
      <c r="G1398" s="815"/>
      <c r="H1398" s="862"/>
      <c r="J1398" s="666" t="s">
        <v>5</v>
      </c>
      <c r="K1398" s="657" t="s">
        <v>6</v>
      </c>
      <c r="L1398" s="1297" t="s">
        <v>405</v>
      </c>
    </row>
    <row r="1399" spans="1:12" x14ac:dyDescent="0.25">
      <c r="A1399" s="197"/>
      <c r="B1399" s="197"/>
      <c r="C1399" s="824" t="s">
        <v>62</v>
      </c>
      <c r="D1399" s="196" t="s">
        <v>38</v>
      </c>
      <c r="E1399" s="197"/>
      <c r="F1399" s="815">
        <v>3</v>
      </c>
      <c r="G1399" s="815">
        <v>3</v>
      </c>
      <c r="H1399" s="862">
        <v>3</v>
      </c>
      <c r="J1399" s="146">
        <v>0.05</v>
      </c>
      <c r="K1399" s="663">
        <v>0.05</v>
      </c>
      <c r="L1399" s="147">
        <v>0.05</v>
      </c>
    </row>
    <row r="1400" spans="1:12" x14ac:dyDescent="0.25">
      <c r="A1400" s="197"/>
      <c r="B1400" s="197"/>
      <c r="C1400" s="824" t="s">
        <v>67</v>
      </c>
      <c r="D1400" s="196" t="s">
        <v>38</v>
      </c>
      <c r="E1400" s="197"/>
      <c r="F1400" s="815">
        <v>0.5</v>
      </c>
      <c r="G1400" s="815">
        <v>0.5</v>
      </c>
      <c r="H1400" s="862">
        <v>1</v>
      </c>
      <c r="J1400" s="282">
        <v>0.01</v>
      </c>
      <c r="K1400" s="658">
        <v>0.01</v>
      </c>
      <c r="L1400" s="284">
        <v>0.02</v>
      </c>
    </row>
    <row r="1401" spans="1:12" ht="16.5" thickBot="1" x14ac:dyDescent="0.3">
      <c r="A1401" s="197"/>
      <c r="B1401" s="197"/>
      <c r="C1401" s="824" t="s">
        <v>68</v>
      </c>
      <c r="D1401" s="196" t="s">
        <v>38</v>
      </c>
      <c r="E1401" s="197"/>
      <c r="F1401" s="815">
        <v>1</v>
      </c>
      <c r="G1401" s="815">
        <v>1</v>
      </c>
      <c r="H1401" s="862">
        <v>1.5</v>
      </c>
      <c r="J1401" s="283">
        <v>0.02</v>
      </c>
      <c r="K1401" s="665">
        <v>0.02</v>
      </c>
      <c r="L1401" s="285">
        <v>0.02</v>
      </c>
    </row>
    <row r="1402" spans="1:12" ht="16.5" thickBot="1" x14ac:dyDescent="0.3">
      <c r="A1402" s="231"/>
      <c r="B1402" s="231"/>
      <c r="C1402" s="952" t="s">
        <v>187</v>
      </c>
      <c r="D1402" s="974"/>
      <c r="E1402" s="231"/>
      <c r="F1402" s="828">
        <v>4.5</v>
      </c>
      <c r="G1402" s="828">
        <v>4.5</v>
      </c>
      <c r="H1402" s="836">
        <v>5.5</v>
      </c>
      <c r="J1402" s="165">
        <v>0.08</v>
      </c>
      <c r="K1402" s="265">
        <v>0.08</v>
      </c>
      <c r="L1402" s="166">
        <v>0.09</v>
      </c>
    </row>
    <row r="1403" spans="1:12" ht="16.5" thickBot="1" x14ac:dyDescent="0.3">
      <c r="A1403" s="206"/>
      <c r="B1403" s="206"/>
      <c r="C1403" s="830" t="s">
        <v>31</v>
      </c>
      <c r="D1403" s="827"/>
      <c r="E1403" s="206"/>
      <c r="F1403" s="871"/>
      <c r="G1403" s="871"/>
      <c r="H1403" s="872"/>
      <c r="J1403" s="141"/>
    </row>
    <row r="1404" spans="1:12" x14ac:dyDescent="0.25">
      <c r="A1404" s="199"/>
      <c r="B1404" s="199"/>
      <c r="C1404" s="816"/>
      <c r="D1404" s="817"/>
      <c r="E1404" s="199"/>
      <c r="F1404" s="949"/>
      <c r="G1404" s="949"/>
      <c r="H1404" s="950"/>
      <c r="J1404" s="141"/>
    </row>
    <row r="1405" spans="1:12" ht="16.5" thickBot="1" x14ac:dyDescent="0.3">
      <c r="A1405" s="197"/>
      <c r="B1405" s="197"/>
      <c r="C1405" s="810" t="s">
        <v>172</v>
      </c>
      <c r="D1405" s="196" t="s">
        <v>38</v>
      </c>
      <c r="E1405" s="197"/>
      <c r="F1405" s="815">
        <v>9.5</v>
      </c>
      <c r="G1405" s="815">
        <v>12.5</v>
      </c>
      <c r="H1405" s="862">
        <v>14</v>
      </c>
      <c r="J1405" s="138"/>
      <c r="K1405" s="138"/>
      <c r="L1405" s="138"/>
    </row>
    <row r="1406" spans="1:12" ht="16.5" thickBot="1" x14ac:dyDescent="0.3">
      <c r="A1406" s="197"/>
      <c r="B1406" s="197"/>
      <c r="C1406" s="810"/>
      <c r="D1406" s="196"/>
      <c r="E1406" s="197"/>
      <c r="F1406" s="815"/>
      <c r="G1406" s="815"/>
      <c r="H1406" s="862"/>
      <c r="J1406" s="1329" t="s">
        <v>183</v>
      </c>
      <c r="K1406" s="1330"/>
      <c r="L1406" s="1331"/>
    </row>
    <row r="1407" spans="1:12" ht="16.5" thickBot="1" x14ac:dyDescent="0.3">
      <c r="A1407" s="197"/>
      <c r="B1407" s="197"/>
      <c r="C1407" s="810" t="s">
        <v>93</v>
      </c>
      <c r="D1407" s="196"/>
      <c r="E1407" s="197"/>
      <c r="F1407" s="815"/>
      <c r="G1407" s="815"/>
      <c r="H1407" s="862"/>
      <c r="J1407" s="666" t="s">
        <v>5</v>
      </c>
      <c r="K1407" s="657" t="s">
        <v>6</v>
      </c>
      <c r="L1407" s="1297" t="s">
        <v>405</v>
      </c>
    </row>
    <row r="1408" spans="1:12" x14ac:dyDescent="0.25">
      <c r="A1408" s="197"/>
      <c r="B1408" s="197"/>
      <c r="C1408" s="824" t="s">
        <v>63</v>
      </c>
      <c r="D1408" s="196" t="s">
        <v>38</v>
      </c>
      <c r="E1408" s="197"/>
      <c r="F1408" s="815">
        <v>3</v>
      </c>
      <c r="G1408" s="815">
        <v>5.5</v>
      </c>
      <c r="H1408" s="862">
        <v>6</v>
      </c>
      <c r="J1408" s="146">
        <v>0.05</v>
      </c>
      <c r="K1408" s="663">
        <v>0.08</v>
      </c>
      <c r="L1408" s="147">
        <v>0.09</v>
      </c>
    </row>
    <row r="1409" spans="1:12" x14ac:dyDescent="0.25">
      <c r="A1409" s="197"/>
      <c r="B1409" s="197"/>
      <c r="C1409" s="824" t="s">
        <v>64</v>
      </c>
      <c r="D1409" s="196" t="s">
        <v>38</v>
      </c>
      <c r="E1409" s="197"/>
      <c r="F1409" s="815">
        <v>1</v>
      </c>
      <c r="G1409" s="815">
        <v>1</v>
      </c>
      <c r="H1409" s="862">
        <v>1.5</v>
      </c>
      <c r="J1409" s="282">
        <v>0.02</v>
      </c>
      <c r="K1409" s="658">
        <v>0.02</v>
      </c>
      <c r="L1409" s="284">
        <v>0.02</v>
      </c>
    </row>
    <row r="1410" spans="1:12" ht="16.5" thickBot="1" x14ac:dyDescent="0.3">
      <c r="A1410" s="197"/>
      <c r="B1410" s="197"/>
      <c r="C1410" s="824" t="s">
        <v>65</v>
      </c>
      <c r="D1410" s="196" t="s">
        <v>38</v>
      </c>
      <c r="E1410" s="197"/>
      <c r="F1410" s="815">
        <v>1</v>
      </c>
      <c r="G1410" s="815">
        <v>1.5</v>
      </c>
      <c r="H1410" s="862">
        <v>1</v>
      </c>
      <c r="J1410" s="283">
        <v>0.02</v>
      </c>
      <c r="K1410" s="665">
        <v>0.02</v>
      </c>
      <c r="L1410" s="285">
        <v>0.02</v>
      </c>
    </row>
    <row r="1411" spans="1:12" ht="16.5" thickBot="1" x14ac:dyDescent="0.3">
      <c r="A1411" s="231"/>
      <c r="B1411" s="231"/>
      <c r="C1411" s="952" t="s">
        <v>188</v>
      </c>
      <c r="D1411" s="974"/>
      <c r="E1411" s="231"/>
      <c r="F1411" s="828">
        <v>5</v>
      </c>
      <c r="G1411" s="828">
        <v>8</v>
      </c>
      <c r="H1411" s="836">
        <v>8.5</v>
      </c>
      <c r="J1411" s="165">
        <v>0.09</v>
      </c>
      <c r="K1411" s="265">
        <v>0.12</v>
      </c>
      <c r="L1411" s="166">
        <v>0.13</v>
      </c>
    </row>
    <row r="1412" spans="1:12" ht="16.5" thickBot="1" x14ac:dyDescent="0.3">
      <c r="A1412" s="231"/>
      <c r="B1412" s="231"/>
      <c r="C1412" s="952" t="s">
        <v>186</v>
      </c>
      <c r="D1412" s="974"/>
      <c r="E1412" s="231"/>
      <c r="F1412" s="828">
        <v>9.5</v>
      </c>
      <c r="G1412" s="828">
        <v>12.5</v>
      </c>
      <c r="H1412" s="836">
        <v>14</v>
      </c>
      <c r="J1412" s="165">
        <v>0.17</v>
      </c>
      <c r="K1412" s="265">
        <v>0.2</v>
      </c>
      <c r="L1412" s="166">
        <v>0.22</v>
      </c>
    </row>
    <row r="1413" spans="1:12" x14ac:dyDescent="0.25">
      <c r="A1413" s="195"/>
      <c r="B1413" s="195"/>
      <c r="C1413" s="808"/>
      <c r="D1413" s="194"/>
      <c r="E1413" s="195"/>
      <c r="F1413" s="873"/>
      <c r="G1413" s="873"/>
      <c r="H1413" s="874"/>
      <c r="J1413" s="141"/>
    </row>
    <row r="1414" spans="1:12" x14ac:dyDescent="0.25">
      <c r="A1414" s="207"/>
      <c r="B1414" s="207"/>
      <c r="C1414" s="810" t="s">
        <v>40</v>
      </c>
      <c r="D1414" s="196" t="s">
        <v>36</v>
      </c>
      <c r="E1414" s="207"/>
      <c r="F1414" s="644">
        <v>35.299999999999997</v>
      </c>
      <c r="G1414" s="644">
        <v>35.5</v>
      </c>
      <c r="H1414" s="645">
        <v>35.200000000000003</v>
      </c>
      <c r="J1414" s="329"/>
      <c r="K1414" s="329"/>
      <c r="L1414" s="329"/>
    </row>
    <row r="1415" spans="1:12" x14ac:dyDescent="0.25">
      <c r="A1415" s="207"/>
      <c r="B1415" s="207"/>
      <c r="C1415" s="810"/>
      <c r="D1415" s="196" t="s">
        <v>37</v>
      </c>
      <c r="E1415" s="207"/>
      <c r="F1415" s="644">
        <v>35.299999999999997</v>
      </c>
      <c r="G1415" s="644">
        <v>35.5</v>
      </c>
      <c r="H1415" s="645">
        <v>35.200000000000003</v>
      </c>
    </row>
    <row r="1416" spans="1:12" x14ac:dyDescent="0.25">
      <c r="A1416" s="207"/>
      <c r="B1416" s="207"/>
      <c r="C1416" s="810" t="s">
        <v>42</v>
      </c>
      <c r="D1416" s="196" t="s">
        <v>36</v>
      </c>
      <c r="E1416" s="207"/>
      <c r="F1416" s="644">
        <v>10.4</v>
      </c>
      <c r="G1416" s="644">
        <v>10</v>
      </c>
      <c r="H1416" s="645">
        <v>10</v>
      </c>
    </row>
    <row r="1417" spans="1:12" x14ac:dyDescent="0.25">
      <c r="A1417" s="207"/>
      <c r="B1417" s="207"/>
      <c r="C1417" s="810"/>
      <c r="D1417" s="196" t="s">
        <v>37</v>
      </c>
      <c r="E1417" s="207"/>
      <c r="F1417" s="644">
        <v>10.5</v>
      </c>
      <c r="G1417" s="644">
        <v>10.1</v>
      </c>
      <c r="H1417" s="645">
        <v>10.1</v>
      </c>
    </row>
    <row r="1418" spans="1:12" ht="16.5" thickBot="1" x14ac:dyDescent="0.3">
      <c r="A1418" s="203"/>
      <c r="B1418" s="203"/>
      <c r="C1418" s="201"/>
      <c r="D1418" s="202"/>
      <c r="E1418" s="203"/>
      <c r="F1418" s="1063"/>
      <c r="G1418" s="1063"/>
      <c r="H1418" s="1064"/>
    </row>
    <row r="1419" spans="1:12" ht="16.5" thickBot="1" x14ac:dyDescent="0.3">
      <c r="A1419" s="239"/>
      <c r="B1419" s="239"/>
      <c r="C1419" s="651" t="s">
        <v>211</v>
      </c>
      <c r="D1419" s="650"/>
      <c r="E1419" s="239"/>
      <c r="F1419" s="780"/>
      <c r="G1419" s="780"/>
      <c r="H1419" s="781"/>
    </row>
    <row r="1420" spans="1:12" x14ac:dyDescent="0.25">
      <c r="A1420" s="218"/>
      <c r="B1420" s="218"/>
      <c r="C1420" s="286"/>
      <c r="D1420" s="217"/>
      <c r="E1420" s="218"/>
      <c r="F1420" s="772"/>
      <c r="G1420" s="772"/>
      <c r="H1420" s="773"/>
    </row>
    <row r="1421" spans="1:12" ht="16.5" thickBot="1" x14ac:dyDescent="0.3">
      <c r="A1421" s="291"/>
      <c r="B1421" s="291"/>
      <c r="C1421" s="1227" t="s">
        <v>278</v>
      </c>
      <c r="D1421" s="219"/>
      <c r="E1421" s="291"/>
      <c r="F1421" s="885"/>
      <c r="G1421" s="885"/>
      <c r="H1421" s="886"/>
      <c r="J1421" s="141"/>
    </row>
    <row r="1422" spans="1:12" x14ac:dyDescent="0.25">
      <c r="A1422" s="1334"/>
      <c r="B1422" s="1334"/>
      <c r="C1422" s="1353" t="s">
        <v>127</v>
      </c>
      <c r="D1422" s="191" t="s">
        <v>2</v>
      </c>
      <c r="E1422" s="1334" t="s">
        <v>128</v>
      </c>
      <c r="F1422" s="1345" t="s">
        <v>414</v>
      </c>
      <c r="G1422" s="1346"/>
      <c r="H1422" s="1347"/>
      <c r="J1422" s="141"/>
    </row>
    <row r="1423" spans="1:12" x14ac:dyDescent="0.25">
      <c r="A1423" s="1335"/>
      <c r="B1423" s="1335"/>
      <c r="C1423" s="1354"/>
      <c r="D1423" s="192" t="s">
        <v>3</v>
      </c>
      <c r="E1423" s="1335"/>
      <c r="F1423" s="1348" t="s">
        <v>5</v>
      </c>
      <c r="G1423" s="1348" t="s">
        <v>6</v>
      </c>
      <c r="H1423" s="1358" t="s">
        <v>405</v>
      </c>
      <c r="J1423" s="141"/>
    </row>
    <row r="1424" spans="1:12" ht="16.5" thickBot="1" x14ac:dyDescent="0.3">
      <c r="A1424" s="1336"/>
      <c r="B1424" s="1336"/>
      <c r="C1424" s="1357"/>
      <c r="D1424" s="193" t="s">
        <v>4</v>
      </c>
      <c r="E1424" s="1336"/>
      <c r="F1424" s="1352"/>
      <c r="G1424" s="1352"/>
      <c r="H1424" s="1359"/>
      <c r="J1424" s="141"/>
    </row>
    <row r="1425" spans="1:12" x14ac:dyDescent="0.25">
      <c r="A1425" s="197"/>
      <c r="B1425" s="197"/>
      <c r="C1425" s="810"/>
      <c r="D1425" s="196"/>
      <c r="E1425" s="197"/>
      <c r="F1425" s="757"/>
      <c r="G1425" s="757"/>
      <c r="H1425" s="1233"/>
      <c r="J1425" s="141"/>
    </row>
    <row r="1426" spans="1:12" ht="27" customHeight="1" thickBot="1" x14ac:dyDescent="0.3">
      <c r="A1426" s="197" t="s">
        <v>395</v>
      </c>
      <c r="B1426" s="220" t="s">
        <v>393</v>
      </c>
      <c r="C1426" s="810" t="s">
        <v>49</v>
      </c>
      <c r="D1426" s="196" t="s">
        <v>38</v>
      </c>
      <c r="E1426" s="197"/>
      <c r="F1426" s="815">
        <v>17.5</v>
      </c>
      <c r="G1426" s="815">
        <v>22.5</v>
      </c>
      <c r="H1426" s="862">
        <v>20.5</v>
      </c>
      <c r="J1426" s="132"/>
      <c r="K1426" s="132"/>
      <c r="L1426" s="132"/>
    </row>
    <row r="1427" spans="1:12" ht="16.5" thickBot="1" x14ac:dyDescent="0.3">
      <c r="A1427" s="197"/>
      <c r="B1427" s="197"/>
      <c r="C1427" s="810"/>
      <c r="D1427" s="196"/>
      <c r="E1427" s="197"/>
      <c r="F1427" s="815"/>
      <c r="G1427" s="815"/>
      <c r="H1427" s="862"/>
      <c r="J1427" s="1329" t="s">
        <v>183</v>
      </c>
      <c r="K1427" s="1330"/>
      <c r="L1427" s="1331"/>
    </row>
    <row r="1428" spans="1:12" ht="16.5" thickBot="1" x14ac:dyDescent="0.3">
      <c r="A1428" s="197"/>
      <c r="B1428" s="197"/>
      <c r="C1428" s="810" t="s">
        <v>92</v>
      </c>
      <c r="D1428" s="196"/>
      <c r="E1428" s="197"/>
      <c r="F1428" s="815"/>
      <c r="G1428" s="815"/>
      <c r="H1428" s="862"/>
      <c r="J1428" s="666" t="s">
        <v>5</v>
      </c>
      <c r="K1428" s="657" t="s">
        <v>6</v>
      </c>
      <c r="L1428" s="1297" t="s">
        <v>405</v>
      </c>
    </row>
    <row r="1429" spans="1:12" x14ac:dyDescent="0.25">
      <c r="A1429" s="197"/>
      <c r="B1429" s="197"/>
      <c r="C1429" s="824" t="s">
        <v>64</v>
      </c>
      <c r="D1429" s="196" t="s">
        <v>38</v>
      </c>
      <c r="E1429" s="197"/>
      <c r="F1429" s="815">
        <v>1.5</v>
      </c>
      <c r="G1429" s="815">
        <v>1.5</v>
      </c>
      <c r="H1429" s="862">
        <v>2</v>
      </c>
      <c r="J1429" s="146">
        <v>0.02</v>
      </c>
      <c r="K1429" s="663">
        <v>0.02</v>
      </c>
      <c r="L1429" s="147">
        <v>0.03</v>
      </c>
    </row>
    <row r="1430" spans="1:12" x14ac:dyDescent="0.25">
      <c r="A1430" s="197"/>
      <c r="B1430" s="197"/>
      <c r="C1430" s="824" t="s">
        <v>65</v>
      </c>
      <c r="D1430" s="196" t="s">
        <v>38</v>
      </c>
      <c r="E1430" s="197"/>
      <c r="F1430" s="815">
        <v>14</v>
      </c>
      <c r="G1430" s="815">
        <v>19</v>
      </c>
      <c r="H1430" s="862">
        <v>16</v>
      </c>
      <c r="J1430" s="282">
        <v>0.22</v>
      </c>
      <c r="K1430" s="658">
        <v>0.28999999999999998</v>
      </c>
      <c r="L1430" s="284">
        <v>0.24</v>
      </c>
    </row>
    <row r="1431" spans="1:12" ht="16.5" thickBot="1" x14ac:dyDescent="0.3">
      <c r="A1431" s="197"/>
      <c r="B1431" s="197"/>
      <c r="C1431" s="824" t="s">
        <v>62</v>
      </c>
      <c r="D1431" s="196" t="s">
        <v>38</v>
      </c>
      <c r="E1431" s="197"/>
      <c r="F1431" s="815">
        <v>2</v>
      </c>
      <c r="G1431" s="815">
        <v>2</v>
      </c>
      <c r="H1431" s="862">
        <v>2.5</v>
      </c>
      <c r="J1431" s="283">
        <v>0.03</v>
      </c>
      <c r="K1431" s="665">
        <v>0.03</v>
      </c>
      <c r="L1431" s="285">
        <v>0.04</v>
      </c>
    </row>
    <row r="1432" spans="1:12" ht="16.5" thickBot="1" x14ac:dyDescent="0.3">
      <c r="A1432" s="232"/>
      <c r="B1432" s="232"/>
      <c r="C1432" s="952" t="s">
        <v>187</v>
      </c>
      <c r="D1432" s="994"/>
      <c r="E1432" s="232"/>
      <c r="F1432" s="828">
        <v>17.5</v>
      </c>
      <c r="G1432" s="828">
        <v>22.5</v>
      </c>
      <c r="H1432" s="836">
        <v>20.5</v>
      </c>
      <c r="J1432" s="165">
        <v>0.27</v>
      </c>
      <c r="K1432" s="265">
        <v>0.34</v>
      </c>
      <c r="L1432" s="166">
        <v>0.31</v>
      </c>
    </row>
    <row r="1433" spans="1:12" ht="16.5" thickBot="1" x14ac:dyDescent="0.3">
      <c r="A1433" s="206"/>
      <c r="B1433" s="206"/>
      <c r="C1433" s="830" t="s">
        <v>31</v>
      </c>
      <c r="D1433" s="827"/>
      <c r="E1433" s="206"/>
      <c r="F1433" s="871"/>
      <c r="G1433" s="871"/>
      <c r="H1433" s="872"/>
      <c r="J1433" s="141"/>
    </row>
    <row r="1434" spans="1:12" x14ac:dyDescent="0.25">
      <c r="A1434" s="199"/>
      <c r="B1434" s="199"/>
      <c r="C1434" s="816"/>
      <c r="D1434" s="817"/>
      <c r="E1434" s="199"/>
      <c r="F1434" s="949"/>
      <c r="G1434" s="949"/>
      <c r="H1434" s="950"/>
      <c r="J1434" s="141"/>
    </row>
    <row r="1435" spans="1:12" ht="16.5" thickBot="1" x14ac:dyDescent="0.3">
      <c r="A1435" s="197"/>
      <c r="B1435" s="197"/>
      <c r="C1435" s="810" t="s">
        <v>50</v>
      </c>
      <c r="D1435" s="196" t="s">
        <v>38</v>
      </c>
      <c r="E1435" s="197"/>
      <c r="F1435" s="815">
        <v>6.55</v>
      </c>
      <c r="G1435" s="815">
        <v>6.55</v>
      </c>
      <c r="H1435" s="862">
        <v>6.55</v>
      </c>
      <c r="J1435" s="132"/>
      <c r="K1435" s="132"/>
      <c r="L1435" s="132"/>
    </row>
    <row r="1436" spans="1:12" ht="16.5" thickBot="1" x14ac:dyDescent="0.3">
      <c r="A1436" s="197"/>
      <c r="B1436" s="197"/>
      <c r="C1436" s="810"/>
      <c r="D1436" s="196"/>
      <c r="E1436" s="197"/>
      <c r="F1436" s="815"/>
      <c r="G1436" s="815"/>
      <c r="H1436" s="862"/>
      <c r="J1436" s="1329" t="s">
        <v>183</v>
      </c>
      <c r="K1436" s="1330"/>
      <c r="L1436" s="1331"/>
    </row>
    <row r="1437" spans="1:12" ht="16.5" thickBot="1" x14ac:dyDescent="0.3">
      <c r="A1437" s="197"/>
      <c r="B1437" s="197"/>
      <c r="C1437" s="810" t="s">
        <v>93</v>
      </c>
      <c r="D1437" s="196"/>
      <c r="E1437" s="197"/>
      <c r="F1437" s="815"/>
      <c r="G1437" s="815"/>
      <c r="H1437" s="862"/>
      <c r="J1437" s="666" t="s">
        <v>5</v>
      </c>
      <c r="K1437" s="657" t="s">
        <v>6</v>
      </c>
      <c r="L1437" s="1297" t="s">
        <v>405</v>
      </c>
    </row>
    <row r="1438" spans="1:12" x14ac:dyDescent="0.25">
      <c r="A1438" s="197"/>
      <c r="B1438" s="197"/>
      <c r="C1438" s="824" t="s">
        <v>63</v>
      </c>
      <c r="D1438" s="196" t="s">
        <v>38</v>
      </c>
      <c r="E1438" s="197"/>
      <c r="F1438" s="815">
        <v>0.05</v>
      </c>
      <c r="G1438" s="815">
        <v>0.05</v>
      </c>
      <c r="H1438" s="862">
        <v>0.05</v>
      </c>
      <c r="J1438" s="146">
        <v>0</v>
      </c>
      <c r="K1438" s="663">
        <v>0</v>
      </c>
      <c r="L1438" s="147">
        <v>0</v>
      </c>
    </row>
    <row r="1439" spans="1:12" x14ac:dyDescent="0.25">
      <c r="A1439" s="197"/>
      <c r="B1439" s="197"/>
      <c r="C1439" s="824" t="s">
        <v>67</v>
      </c>
      <c r="D1439" s="196" t="s">
        <v>38</v>
      </c>
      <c r="E1439" s="197"/>
      <c r="F1439" s="815">
        <v>0</v>
      </c>
      <c r="G1439" s="815">
        <v>0</v>
      </c>
      <c r="H1439" s="862">
        <v>0</v>
      </c>
      <c r="J1439" s="282">
        <v>0</v>
      </c>
      <c r="K1439" s="658">
        <v>0</v>
      </c>
      <c r="L1439" s="284">
        <v>0</v>
      </c>
    </row>
    <row r="1440" spans="1:12" ht="16.5" thickBot="1" x14ac:dyDescent="0.3">
      <c r="A1440" s="197"/>
      <c r="B1440" s="197"/>
      <c r="C1440" s="824" t="s">
        <v>68</v>
      </c>
      <c r="D1440" s="196" t="s">
        <v>38</v>
      </c>
      <c r="E1440" s="197"/>
      <c r="F1440" s="815">
        <v>6.5</v>
      </c>
      <c r="G1440" s="815">
        <v>6.5</v>
      </c>
      <c r="H1440" s="862">
        <v>6.5</v>
      </c>
      <c r="J1440" s="283">
        <v>0.1</v>
      </c>
      <c r="K1440" s="665">
        <v>0.1</v>
      </c>
      <c r="L1440" s="285">
        <v>0.1</v>
      </c>
    </row>
    <row r="1441" spans="1:12" ht="16.5" thickBot="1" x14ac:dyDescent="0.3">
      <c r="A1441" s="232"/>
      <c r="B1441" s="232"/>
      <c r="C1441" s="952" t="s">
        <v>188</v>
      </c>
      <c r="D1441" s="994"/>
      <c r="E1441" s="232"/>
      <c r="F1441" s="828">
        <v>6.55</v>
      </c>
      <c r="G1441" s="828">
        <v>6.55</v>
      </c>
      <c r="H1441" s="836">
        <v>6.55</v>
      </c>
      <c r="J1441" s="165">
        <v>0.1</v>
      </c>
      <c r="K1441" s="265">
        <v>0.1</v>
      </c>
      <c r="L1441" s="166">
        <v>0.1</v>
      </c>
    </row>
    <row r="1442" spans="1:12" ht="16.5" thickBot="1" x14ac:dyDescent="0.3">
      <c r="A1442" s="232"/>
      <c r="B1442" s="232"/>
      <c r="C1442" s="952" t="s">
        <v>186</v>
      </c>
      <c r="D1442" s="994"/>
      <c r="E1442" s="232"/>
      <c r="F1442" s="828">
        <v>24.05</v>
      </c>
      <c r="G1442" s="828">
        <v>29.05</v>
      </c>
      <c r="H1442" s="836">
        <v>27.05</v>
      </c>
      <c r="J1442" s="165">
        <v>0.37</v>
      </c>
      <c r="K1442" s="265">
        <v>0.44</v>
      </c>
      <c r="L1442" s="166">
        <v>0.41</v>
      </c>
    </row>
    <row r="1443" spans="1:12" x14ac:dyDescent="0.25">
      <c r="A1443" s="195"/>
      <c r="B1443" s="195"/>
      <c r="C1443" s="808"/>
      <c r="D1443" s="194"/>
      <c r="E1443" s="195"/>
      <c r="F1443" s="873"/>
      <c r="G1443" s="873"/>
      <c r="H1443" s="874"/>
    </row>
    <row r="1444" spans="1:12" x14ac:dyDescent="0.25">
      <c r="A1444" s="197"/>
      <c r="B1444" s="197"/>
      <c r="C1444" s="810" t="s">
        <v>40</v>
      </c>
      <c r="D1444" s="196" t="s">
        <v>36</v>
      </c>
      <c r="E1444" s="197"/>
      <c r="F1444" s="644">
        <v>35.5</v>
      </c>
      <c r="G1444" s="644">
        <v>36</v>
      </c>
      <c r="H1444" s="645">
        <v>35.5</v>
      </c>
      <c r="J1444" s="329"/>
      <c r="K1444" s="329"/>
      <c r="L1444" s="329"/>
    </row>
    <row r="1445" spans="1:12" x14ac:dyDescent="0.25">
      <c r="A1445" s="197"/>
      <c r="B1445" s="197"/>
      <c r="C1445" s="810"/>
      <c r="D1445" s="196" t="s">
        <v>37</v>
      </c>
      <c r="E1445" s="197"/>
      <c r="F1445" s="644">
        <v>35.5</v>
      </c>
      <c r="G1445" s="644">
        <v>36</v>
      </c>
      <c r="H1445" s="645">
        <v>35.5</v>
      </c>
    </row>
    <row r="1446" spans="1:12" x14ac:dyDescent="0.25">
      <c r="A1446" s="197"/>
      <c r="B1446" s="197"/>
      <c r="C1446" s="810" t="s">
        <v>42</v>
      </c>
      <c r="D1446" s="196" t="s">
        <v>36</v>
      </c>
      <c r="E1446" s="197"/>
      <c r="F1446" s="644">
        <v>10.199999999999999</v>
      </c>
      <c r="G1446" s="644">
        <v>10</v>
      </c>
      <c r="H1446" s="645">
        <v>10</v>
      </c>
    </row>
    <row r="1447" spans="1:12" x14ac:dyDescent="0.25">
      <c r="A1447" s="197"/>
      <c r="B1447" s="197"/>
      <c r="C1447" s="810"/>
      <c r="D1447" s="196" t="s">
        <v>37</v>
      </c>
      <c r="E1447" s="197"/>
      <c r="F1447" s="644">
        <v>10.1</v>
      </c>
      <c r="G1447" s="644">
        <v>10</v>
      </c>
      <c r="H1447" s="645">
        <v>10</v>
      </c>
    </row>
    <row r="1448" spans="1:12" ht="16.5" thickBot="1" x14ac:dyDescent="0.3">
      <c r="A1448" s="203"/>
      <c r="B1448" s="203"/>
      <c r="C1448" s="201"/>
      <c r="D1448" s="202"/>
      <c r="E1448" s="203"/>
      <c r="F1448" s="1063"/>
      <c r="G1448" s="1063"/>
      <c r="H1448" s="1064"/>
    </row>
    <row r="1449" spans="1:12" ht="16.5" thickBot="1" x14ac:dyDescent="0.3">
      <c r="A1449" s="239"/>
      <c r="B1449" s="239"/>
      <c r="C1449" s="214" t="s">
        <v>211</v>
      </c>
      <c r="D1449" s="238"/>
      <c r="E1449" s="239"/>
      <c r="F1449" s="780"/>
      <c r="G1449" s="780"/>
      <c r="H1449" s="781"/>
    </row>
    <row r="1450" spans="1:12" x14ac:dyDescent="0.25">
      <c r="A1450" s="155"/>
      <c r="B1450" s="155"/>
      <c r="C1450" s="286"/>
      <c r="D1450" s="159"/>
      <c r="E1450" s="155"/>
      <c r="F1450" s="169"/>
      <c r="G1450" s="169"/>
      <c r="H1450" s="769"/>
    </row>
    <row r="1451" spans="1:12" ht="16.5" thickBot="1" x14ac:dyDescent="0.3">
      <c r="A1451" s="155"/>
      <c r="B1451" s="155"/>
      <c r="C1451" s="1227" t="s">
        <v>275</v>
      </c>
      <c r="D1451" s="159"/>
      <c r="E1451" s="155"/>
      <c r="F1451" s="169"/>
      <c r="G1451" s="169"/>
      <c r="H1451" s="769"/>
    </row>
    <row r="1452" spans="1:12" x14ac:dyDescent="0.25">
      <c r="A1452" s="1334"/>
      <c r="B1452" s="1334"/>
      <c r="C1452" s="1353" t="s">
        <v>127</v>
      </c>
      <c r="D1452" s="191" t="s">
        <v>2</v>
      </c>
      <c r="E1452" s="1334" t="s">
        <v>128</v>
      </c>
      <c r="F1452" s="1345" t="s">
        <v>414</v>
      </c>
      <c r="G1452" s="1346"/>
      <c r="H1452" s="1347"/>
    </row>
    <row r="1453" spans="1:12" x14ac:dyDescent="0.25">
      <c r="A1453" s="1335"/>
      <c r="B1453" s="1335"/>
      <c r="C1453" s="1354"/>
      <c r="D1453" s="192" t="s">
        <v>3</v>
      </c>
      <c r="E1453" s="1335"/>
      <c r="F1453" s="1348" t="s">
        <v>5</v>
      </c>
      <c r="G1453" s="1348" t="s">
        <v>6</v>
      </c>
      <c r="H1453" s="1358" t="s">
        <v>405</v>
      </c>
      <c r="J1453" s="141"/>
      <c r="K1453" s="141"/>
      <c r="L1453" s="141"/>
    </row>
    <row r="1454" spans="1:12" ht="16.5" thickBot="1" x14ac:dyDescent="0.3">
      <c r="A1454" s="1336"/>
      <c r="B1454" s="1336"/>
      <c r="C1454" s="1357"/>
      <c r="D1454" s="193" t="s">
        <v>4</v>
      </c>
      <c r="E1454" s="1336"/>
      <c r="F1454" s="1352"/>
      <c r="G1454" s="1352"/>
      <c r="H1454" s="1359"/>
      <c r="J1454" s="141"/>
      <c r="K1454" s="141"/>
      <c r="L1454" s="141"/>
    </row>
    <row r="1455" spans="1:12" x14ac:dyDescent="0.25">
      <c r="A1455" s="197"/>
      <c r="B1455" s="197"/>
      <c r="C1455" s="810" t="s">
        <v>350</v>
      </c>
      <c r="D1455" s="196" t="s">
        <v>38</v>
      </c>
      <c r="E1455" s="197"/>
      <c r="F1455" s="1175">
        <v>7</v>
      </c>
      <c r="G1455" s="1175">
        <v>9</v>
      </c>
      <c r="H1455" s="1240">
        <v>8</v>
      </c>
      <c r="J1455" s="1306"/>
      <c r="K1455" s="1306"/>
      <c r="L1455" s="1306"/>
    </row>
    <row r="1456" spans="1:12" ht="47.25" x14ac:dyDescent="0.25">
      <c r="A1456" s="197" t="s">
        <v>395</v>
      </c>
      <c r="B1456" s="220" t="s">
        <v>393</v>
      </c>
      <c r="C1456" s="810" t="s">
        <v>10</v>
      </c>
      <c r="D1456" s="196" t="s">
        <v>38</v>
      </c>
      <c r="E1456" s="197"/>
      <c r="F1456" s="815">
        <v>37</v>
      </c>
      <c r="G1456" s="815">
        <v>45</v>
      </c>
      <c r="H1456" s="862">
        <v>23</v>
      </c>
      <c r="J1456" s="148"/>
      <c r="K1456" s="148"/>
      <c r="L1456" s="148"/>
    </row>
    <row r="1457" spans="1:13" x14ac:dyDescent="0.25">
      <c r="A1457" s="197"/>
      <c r="B1457" s="197"/>
      <c r="C1457" s="810"/>
      <c r="D1457" s="196"/>
      <c r="E1457" s="197"/>
      <c r="F1457" s="815"/>
      <c r="G1457" s="815"/>
      <c r="H1457" s="862"/>
      <c r="J1457" s="141"/>
      <c r="K1457" s="141"/>
      <c r="L1457" s="141"/>
    </row>
    <row r="1458" spans="1:13" x14ac:dyDescent="0.25">
      <c r="A1458" s="197"/>
      <c r="B1458" s="197"/>
      <c r="C1458" s="810" t="s">
        <v>101</v>
      </c>
      <c r="D1458" s="196"/>
      <c r="E1458" s="197"/>
      <c r="F1458" s="815"/>
      <c r="G1458" s="815"/>
      <c r="H1458" s="862"/>
      <c r="J1458" s="141"/>
    </row>
    <row r="1459" spans="1:13" x14ac:dyDescent="0.25">
      <c r="A1459" s="197"/>
      <c r="B1459" s="197"/>
      <c r="C1459" s="1083" t="s">
        <v>63</v>
      </c>
      <c r="D1459" s="196" t="s">
        <v>38</v>
      </c>
      <c r="E1459" s="197"/>
      <c r="F1459" s="815">
        <v>37</v>
      </c>
      <c r="G1459" s="815">
        <v>45</v>
      </c>
      <c r="H1459" s="862">
        <v>23</v>
      </c>
      <c r="J1459" s="141"/>
    </row>
    <row r="1460" spans="1:13" ht="16.5" thickBot="1" x14ac:dyDescent="0.3">
      <c r="A1460" s="198"/>
      <c r="B1460" s="198"/>
      <c r="C1460" s="243"/>
      <c r="D1460" s="813"/>
      <c r="E1460" s="198"/>
      <c r="F1460" s="943"/>
      <c r="G1460" s="943"/>
      <c r="H1460" s="944"/>
      <c r="J1460" s="141"/>
    </row>
    <row r="1461" spans="1:13" ht="16.5" thickBot="1" x14ac:dyDescent="0.3">
      <c r="A1461" s="206"/>
      <c r="B1461" s="206"/>
      <c r="C1461" s="830" t="s">
        <v>31</v>
      </c>
      <c r="D1461" s="827"/>
      <c r="E1461" s="206"/>
      <c r="F1461" s="871"/>
      <c r="G1461" s="871"/>
      <c r="H1461" s="872"/>
      <c r="J1461" s="141"/>
    </row>
    <row r="1462" spans="1:13" x14ac:dyDescent="0.25">
      <c r="A1462" s="199"/>
      <c r="B1462" s="199"/>
      <c r="C1462" s="816"/>
      <c r="D1462" s="817"/>
      <c r="E1462" s="199"/>
      <c r="F1462" s="949"/>
      <c r="G1462" s="949"/>
      <c r="H1462" s="950"/>
      <c r="J1462" s="141"/>
    </row>
    <row r="1463" spans="1:13" ht="16.5" thickBot="1" x14ac:dyDescent="0.3">
      <c r="A1463" s="197"/>
      <c r="B1463" s="197"/>
      <c r="C1463" s="810" t="s">
        <v>12</v>
      </c>
      <c r="D1463" s="196" t="s">
        <v>38</v>
      </c>
      <c r="E1463" s="197"/>
      <c r="F1463" s="815">
        <v>11</v>
      </c>
      <c r="G1463" s="815">
        <v>11.5</v>
      </c>
      <c r="H1463" s="862">
        <v>14</v>
      </c>
      <c r="J1463" s="148"/>
      <c r="K1463" s="148"/>
      <c r="L1463" s="148"/>
    </row>
    <row r="1464" spans="1:13" ht="16.5" thickBot="1" x14ac:dyDescent="0.3">
      <c r="A1464" s="197"/>
      <c r="B1464" s="197"/>
      <c r="C1464" s="810"/>
      <c r="D1464" s="196"/>
      <c r="E1464" s="197"/>
      <c r="F1464" s="815"/>
      <c r="G1464" s="815"/>
      <c r="H1464" s="862"/>
      <c r="J1464" s="1329" t="s">
        <v>183</v>
      </c>
      <c r="K1464" s="1330"/>
      <c r="L1464" s="1331"/>
    </row>
    <row r="1465" spans="1:13" ht="16.5" thickBot="1" x14ac:dyDescent="0.3">
      <c r="A1465" s="197"/>
      <c r="B1465" s="197"/>
      <c r="C1465" s="810" t="s">
        <v>93</v>
      </c>
      <c r="D1465" s="196"/>
      <c r="E1465" s="197"/>
      <c r="F1465" s="815"/>
      <c r="G1465" s="815"/>
      <c r="H1465" s="862"/>
      <c r="J1465" s="666" t="s">
        <v>5</v>
      </c>
      <c r="K1465" s="657" t="s">
        <v>6</v>
      </c>
      <c r="L1465" s="1297" t="s">
        <v>405</v>
      </c>
    </row>
    <row r="1466" spans="1:13" x14ac:dyDescent="0.25">
      <c r="A1466" s="197"/>
      <c r="B1466" s="197"/>
      <c r="C1466" s="1083" t="s">
        <v>63</v>
      </c>
      <c r="D1466" s="196" t="s">
        <v>38</v>
      </c>
      <c r="E1466" s="197"/>
      <c r="F1466" s="815">
        <v>2.5</v>
      </c>
      <c r="G1466" s="815">
        <v>2</v>
      </c>
      <c r="H1466" s="862">
        <v>2.5</v>
      </c>
      <c r="J1466" s="146">
        <v>0.04</v>
      </c>
      <c r="K1466" s="663">
        <v>0.03</v>
      </c>
      <c r="L1466" s="147">
        <v>0.04</v>
      </c>
    </row>
    <row r="1467" spans="1:13" x14ac:dyDescent="0.25">
      <c r="A1467" s="197"/>
      <c r="B1467" s="197"/>
      <c r="C1467" s="1083" t="s">
        <v>64</v>
      </c>
      <c r="D1467" s="196" t="s">
        <v>38</v>
      </c>
      <c r="E1467" s="197"/>
      <c r="F1467" s="815">
        <v>7</v>
      </c>
      <c r="G1467" s="815">
        <v>8</v>
      </c>
      <c r="H1467" s="862">
        <v>10</v>
      </c>
      <c r="J1467" s="282">
        <v>0.11</v>
      </c>
      <c r="K1467" s="658">
        <v>0.12</v>
      </c>
      <c r="L1467" s="284">
        <v>0.15</v>
      </c>
    </row>
    <row r="1468" spans="1:13" x14ac:dyDescent="0.25">
      <c r="A1468" s="197"/>
      <c r="B1468" s="197"/>
      <c r="C1468" s="1083" t="s">
        <v>65</v>
      </c>
      <c r="D1468" s="196" t="s">
        <v>38</v>
      </c>
      <c r="E1468" s="197"/>
      <c r="F1468" s="815">
        <v>0</v>
      </c>
      <c r="G1468" s="815">
        <v>0</v>
      </c>
      <c r="H1468" s="862">
        <v>0</v>
      </c>
      <c r="J1468" s="282">
        <v>0</v>
      </c>
      <c r="K1468" s="658">
        <v>0</v>
      </c>
      <c r="L1468" s="284">
        <v>0</v>
      </c>
    </row>
    <row r="1469" spans="1:13" ht="16.5" thickBot="1" x14ac:dyDescent="0.3">
      <c r="A1469" s="197"/>
      <c r="B1469" s="197"/>
      <c r="C1469" s="1083" t="s">
        <v>62</v>
      </c>
      <c r="D1469" s="196" t="s">
        <v>38</v>
      </c>
      <c r="E1469" s="197"/>
      <c r="F1469" s="815">
        <v>1.5</v>
      </c>
      <c r="G1469" s="815">
        <v>1.5</v>
      </c>
      <c r="H1469" s="862">
        <v>1.5</v>
      </c>
      <c r="J1469" s="283">
        <v>0.02</v>
      </c>
      <c r="K1469" s="665">
        <v>0.02</v>
      </c>
      <c r="L1469" s="285">
        <v>0.02</v>
      </c>
    </row>
    <row r="1470" spans="1:13" ht="16.5" thickBot="1" x14ac:dyDescent="0.3">
      <c r="A1470" s="232"/>
      <c r="B1470" s="232"/>
      <c r="C1470" s="952" t="s">
        <v>186</v>
      </c>
      <c r="D1470" s="994"/>
      <c r="E1470" s="232"/>
      <c r="F1470" s="828">
        <v>11</v>
      </c>
      <c r="G1470" s="828">
        <v>11.5</v>
      </c>
      <c r="H1470" s="836">
        <v>14</v>
      </c>
      <c r="J1470" s="165">
        <v>0.17</v>
      </c>
      <c r="K1470" s="265">
        <v>0.17</v>
      </c>
      <c r="L1470" s="166">
        <v>0.21</v>
      </c>
    </row>
    <row r="1471" spans="1:13" ht="16.5" thickBot="1" x14ac:dyDescent="0.3">
      <c r="A1471" s="206"/>
      <c r="B1471" s="206"/>
      <c r="C1471" s="830" t="s">
        <v>31</v>
      </c>
      <c r="D1471" s="827"/>
      <c r="E1471" s="206"/>
      <c r="F1471" s="871"/>
      <c r="G1471" s="871"/>
      <c r="H1471" s="872"/>
      <c r="J1471" s="141"/>
    </row>
    <row r="1472" spans="1:13" x14ac:dyDescent="0.25">
      <c r="A1472" s="195"/>
      <c r="B1472" s="195"/>
      <c r="C1472" s="808"/>
      <c r="D1472" s="194"/>
      <c r="E1472" s="195"/>
      <c r="F1472" s="873"/>
      <c r="G1472" s="873"/>
      <c r="H1472" s="874"/>
      <c r="J1472" s="329"/>
      <c r="K1472" s="329"/>
      <c r="L1472" s="329"/>
      <c r="M1472" s="32"/>
    </row>
    <row r="1473" spans="1:12" x14ac:dyDescent="0.25">
      <c r="A1473" s="197"/>
      <c r="B1473" s="197"/>
      <c r="C1473" s="810" t="s">
        <v>40</v>
      </c>
      <c r="D1473" s="196" t="s">
        <v>36</v>
      </c>
      <c r="E1473" s="197"/>
      <c r="F1473" s="644">
        <v>35.5</v>
      </c>
      <c r="G1473" s="644">
        <v>36</v>
      </c>
      <c r="H1473" s="645">
        <v>35.5</v>
      </c>
      <c r="J1473" s="141"/>
    </row>
    <row r="1474" spans="1:12" x14ac:dyDescent="0.25">
      <c r="A1474" s="197"/>
      <c r="B1474" s="197"/>
      <c r="C1474" s="810"/>
      <c r="D1474" s="196" t="s">
        <v>37</v>
      </c>
      <c r="E1474" s="197"/>
      <c r="F1474" s="644">
        <v>36</v>
      </c>
      <c r="G1474" s="644">
        <v>36</v>
      </c>
      <c r="H1474" s="645">
        <v>36</v>
      </c>
    </row>
    <row r="1475" spans="1:12" x14ac:dyDescent="0.25">
      <c r="A1475" s="197"/>
      <c r="B1475" s="197"/>
      <c r="C1475" s="810" t="s">
        <v>51</v>
      </c>
      <c r="D1475" s="196" t="s">
        <v>36</v>
      </c>
      <c r="E1475" s="197">
        <v>1.2</v>
      </c>
      <c r="F1475" s="644">
        <v>6.3</v>
      </c>
      <c r="G1475" s="644">
        <v>6</v>
      </c>
      <c r="H1475" s="645">
        <v>6</v>
      </c>
    </row>
    <row r="1476" spans="1:12" x14ac:dyDescent="0.25">
      <c r="A1476" s="197"/>
      <c r="B1476" s="197"/>
      <c r="C1476" s="810" t="s">
        <v>52</v>
      </c>
      <c r="D1476" s="196" t="s">
        <v>37</v>
      </c>
      <c r="E1476" s="197">
        <v>2</v>
      </c>
      <c r="F1476" s="644">
        <v>10.1</v>
      </c>
      <c r="G1476" s="644">
        <v>10</v>
      </c>
      <c r="H1476" s="645">
        <v>10</v>
      </c>
    </row>
    <row r="1477" spans="1:12" ht="16.5" thickBot="1" x14ac:dyDescent="0.3">
      <c r="A1477" s="203"/>
      <c r="B1477" s="203"/>
      <c r="C1477" s="201"/>
      <c r="D1477" s="202"/>
      <c r="E1477" s="203"/>
      <c r="F1477" s="1063"/>
      <c r="G1477" s="1063"/>
      <c r="H1477" s="1064"/>
    </row>
    <row r="1478" spans="1:12" ht="16.5" thickBot="1" x14ac:dyDescent="0.3">
      <c r="A1478" s="239"/>
      <c r="B1478" s="239"/>
      <c r="C1478" s="214" t="s">
        <v>211</v>
      </c>
      <c r="D1478" s="238"/>
      <c r="E1478" s="239"/>
      <c r="F1478" s="780"/>
      <c r="G1478" s="780"/>
      <c r="H1478" s="781"/>
    </row>
    <row r="1479" spans="1:12" ht="16.5" thickBot="1" x14ac:dyDescent="0.3">
      <c r="A1479" s="257"/>
      <c r="B1479" s="257"/>
      <c r="C1479" s="255"/>
      <c r="D1479" s="256"/>
      <c r="E1479" s="257"/>
      <c r="F1479" s="792"/>
      <c r="G1479" s="792"/>
      <c r="H1479" s="793"/>
    </row>
    <row r="1480" spans="1:12" ht="16.5" thickBot="1" x14ac:dyDescent="0.3">
      <c r="A1480" s="293"/>
      <c r="B1480" s="293"/>
      <c r="C1480" s="1241" t="s">
        <v>365</v>
      </c>
      <c r="D1480" s="292"/>
      <c r="E1480" s="293"/>
      <c r="F1480" s="1242"/>
      <c r="G1480" s="1242"/>
      <c r="H1480" s="1243"/>
    </row>
    <row r="1481" spans="1:12" ht="15.75" customHeight="1" x14ac:dyDescent="0.25">
      <c r="A1481" s="1334"/>
      <c r="B1481" s="1334"/>
      <c r="C1481" s="1353" t="s">
        <v>127</v>
      </c>
      <c r="D1481" s="191" t="s">
        <v>2</v>
      </c>
      <c r="E1481" s="1334" t="s">
        <v>128</v>
      </c>
      <c r="F1481" s="1345" t="s">
        <v>414</v>
      </c>
      <c r="G1481" s="1346"/>
      <c r="H1481" s="1347"/>
    </row>
    <row r="1482" spans="1:12" x14ac:dyDescent="0.25">
      <c r="A1482" s="1335"/>
      <c r="B1482" s="1335"/>
      <c r="C1482" s="1354"/>
      <c r="D1482" s="192" t="s">
        <v>3</v>
      </c>
      <c r="E1482" s="1335"/>
      <c r="F1482" s="1348" t="s">
        <v>5</v>
      </c>
      <c r="G1482" s="1348" t="s">
        <v>6</v>
      </c>
      <c r="H1482" s="1358" t="s">
        <v>405</v>
      </c>
    </row>
    <row r="1483" spans="1:12" ht="16.5" thickBot="1" x14ac:dyDescent="0.3">
      <c r="A1483" s="1335"/>
      <c r="B1483" s="1335"/>
      <c r="C1483" s="1354"/>
      <c r="D1483" s="192" t="s">
        <v>4</v>
      </c>
      <c r="E1483" s="1335"/>
      <c r="F1483" s="1352"/>
      <c r="G1483" s="1352"/>
      <c r="H1483" s="1359"/>
      <c r="J1483" s="329"/>
      <c r="K1483" s="329"/>
      <c r="L1483" s="329"/>
    </row>
    <row r="1484" spans="1:12" x14ac:dyDescent="0.25">
      <c r="A1484" s="801"/>
      <c r="B1484" s="801"/>
      <c r="C1484" s="1234" t="s">
        <v>351</v>
      </c>
      <c r="D1484" s="857"/>
      <c r="E1484" s="801" t="s">
        <v>174</v>
      </c>
      <c r="F1484" s="1244">
        <v>2.5</v>
      </c>
      <c r="G1484" s="1244">
        <v>2.79</v>
      </c>
      <c r="H1484" s="1245">
        <v>3.14</v>
      </c>
      <c r="J1484" s="138"/>
      <c r="K1484" s="138"/>
      <c r="L1484" s="138"/>
    </row>
    <row r="1485" spans="1:12" ht="32.25" thickBot="1" x14ac:dyDescent="0.3">
      <c r="A1485" s="802" t="s">
        <v>396</v>
      </c>
      <c r="B1485" s="802" t="s">
        <v>391</v>
      </c>
      <c r="C1485" s="1235" t="s">
        <v>352</v>
      </c>
      <c r="D1485" s="1246"/>
      <c r="E1485" s="802" t="s">
        <v>175</v>
      </c>
      <c r="F1485" s="1067">
        <v>2.1</v>
      </c>
      <c r="G1485" s="1067">
        <v>3.07</v>
      </c>
      <c r="H1485" s="1068">
        <v>3.57</v>
      </c>
      <c r="J1485" s="138"/>
      <c r="K1485" s="138"/>
      <c r="L1485" s="138"/>
    </row>
    <row r="1486" spans="1:12" ht="16.5" thickBot="1" x14ac:dyDescent="0.3">
      <c r="A1486" s="197"/>
      <c r="B1486" s="197"/>
      <c r="C1486" s="1247" t="s">
        <v>48</v>
      </c>
      <c r="D1486" s="1246" t="s">
        <v>38</v>
      </c>
      <c r="E1486" s="197"/>
      <c r="F1486" s="1067">
        <v>9</v>
      </c>
      <c r="G1486" s="1067">
        <v>11</v>
      </c>
      <c r="H1486" s="1068">
        <v>12.5</v>
      </c>
      <c r="J1486" s="1329" t="s">
        <v>183</v>
      </c>
      <c r="K1486" s="1330"/>
      <c r="L1486" s="1331"/>
    </row>
    <row r="1487" spans="1:12" ht="16.5" thickBot="1" x14ac:dyDescent="0.3">
      <c r="A1487" s="197"/>
      <c r="B1487" s="197"/>
      <c r="C1487" s="810" t="s">
        <v>92</v>
      </c>
      <c r="D1487" s="1246"/>
      <c r="E1487" s="197"/>
      <c r="F1487" s="1067"/>
      <c r="G1487" s="1067"/>
      <c r="H1487" s="1068"/>
      <c r="J1487" s="666" t="s">
        <v>5</v>
      </c>
      <c r="K1487" s="657" t="s">
        <v>6</v>
      </c>
      <c r="L1487" s="1297" t="s">
        <v>405</v>
      </c>
    </row>
    <row r="1488" spans="1:12" x14ac:dyDescent="0.25">
      <c r="A1488" s="197"/>
      <c r="B1488" s="197"/>
      <c r="C1488" s="1083" t="s">
        <v>63</v>
      </c>
      <c r="D1488" s="1246" t="s">
        <v>38</v>
      </c>
      <c r="E1488" s="197"/>
      <c r="F1488" s="815">
        <v>3</v>
      </c>
      <c r="G1488" s="815">
        <v>4</v>
      </c>
      <c r="H1488" s="862">
        <v>4.5</v>
      </c>
      <c r="J1488" s="146">
        <v>0.05</v>
      </c>
      <c r="K1488" s="663">
        <v>0.06</v>
      </c>
      <c r="L1488" s="147">
        <v>7.0000000000000007E-2</v>
      </c>
    </row>
    <row r="1489" spans="1:12" x14ac:dyDescent="0.25">
      <c r="A1489" s="197"/>
      <c r="B1489" s="197"/>
      <c r="C1489" s="1083" t="s">
        <v>65</v>
      </c>
      <c r="D1489" s="1246" t="s">
        <v>38</v>
      </c>
      <c r="E1489" s="197"/>
      <c r="F1489" s="815">
        <v>2</v>
      </c>
      <c r="G1489" s="815">
        <v>2</v>
      </c>
      <c r="H1489" s="862">
        <v>2.5</v>
      </c>
      <c r="J1489" s="282">
        <v>0.03</v>
      </c>
      <c r="K1489" s="658">
        <v>0.03</v>
      </c>
      <c r="L1489" s="284">
        <v>0.04</v>
      </c>
    </row>
    <row r="1490" spans="1:12" x14ac:dyDescent="0.25">
      <c r="A1490" s="197"/>
      <c r="B1490" s="197"/>
      <c r="C1490" s="1083" t="s">
        <v>67</v>
      </c>
      <c r="D1490" s="1246" t="s">
        <v>38</v>
      </c>
      <c r="E1490" s="197"/>
      <c r="F1490" s="815">
        <v>3</v>
      </c>
      <c r="G1490" s="815">
        <v>4</v>
      </c>
      <c r="H1490" s="862">
        <v>3.5</v>
      </c>
      <c r="J1490" s="282">
        <v>0.05</v>
      </c>
      <c r="K1490" s="658">
        <v>0.06</v>
      </c>
      <c r="L1490" s="284">
        <v>0.05</v>
      </c>
    </row>
    <row r="1491" spans="1:12" ht="16.5" thickBot="1" x14ac:dyDescent="0.3">
      <c r="A1491" s="203"/>
      <c r="B1491" s="203"/>
      <c r="C1491" s="1171" t="s">
        <v>69</v>
      </c>
      <c r="D1491" s="1248" t="s">
        <v>38</v>
      </c>
      <c r="E1491" s="203"/>
      <c r="F1491" s="867">
        <v>1</v>
      </c>
      <c r="G1491" s="867">
        <v>1</v>
      </c>
      <c r="H1491" s="875">
        <v>2</v>
      </c>
      <c r="J1491" s="283">
        <v>0.02</v>
      </c>
      <c r="K1491" s="665">
        <v>0.02</v>
      </c>
      <c r="L1491" s="285">
        <v>0.03</v>
      </c>
    </row>
    <row r="1492" spans="1:12" ht="16.5" thickBot="1" x14ac:dyDescent="0.3">
      <c r="A1492" s="232"/>
      <c r="B1492" s="232"/>
      <c r="C1492" s="1231" t="s">
        <v>187</v>
      </c>
      <c r="D1492" s="1249"/>
      <c r="E1492" s="232"/>
      <c r="F1492" s="1250">
        <v>9</v>
      </c>
      <c r="G1492" s="1250">
        <v>11</v>
      </c>
      <c r="H1492" s="1251">
        <v>12.5</v>
      </c>
      <c r="J1492" s="165">
        <v>0.15</v>
      </c>
      <c r="K1492" s="265">
        <v>0.17</v>
      </c>
      <c r="L1492" s="166">
        <v>0.19</v>
      </c>
    </row>
    <row r="1493" spans="1:12" ht="16.5" thickBot="1" x14ac:dyDescent="0.3">
      <c r="A1493" s="197"/>
      <c r="B1493" s="197"/>
      <c r="C1493" s="1247" t="s">
        <v>53</v>
      </c>
      <c r="D1493" s="1246" t="s">
        <v>38</v>
      </c>
      <c r="E1493" s="197"/>
      <c r="F1493" s="1067">
        <v>7</v>
      </c>
      <c r="G1493" s="1067">
        <v>9.5</v>
      </c>
      <c r="H1493" s="1068">
        <v>11</v>
      </c>
      <c r="J1493" s="1329" t="s">
        <v>183</v>
      </c>
      <c r="K1493" s="1330"/>
      <c r="L1493" s="1331"/>
    </row>
    <row r="1494" spans="1:12" ht="16.5" thickBot="1" x14ac:dyDescent="0.3">
      <c r="A1494" s="197"/>
      <c r="B1494" s="197"/>
      <c r="C1494" s="810" t="s">
        <v>93</v>
      </c>
      <c r="D1494" s="1246"/>
      <c r="E1494" s="197"/>
      <c r="F1494" s="1067"/>
      <c r="G1494" s="1067"/>
      <c r="H1494" s="1068"/>
      <c r="J1494" s="666" t="s">
        <v>5</v>
      </c>
      <c r="K1494" s="657" t="s">
        <v>6</v>
      </c>
      <c r="L1494" s="1297" t="s">
        <v>405</v>
      </c>
    </row>
    <row r="1495" spans="1:12" x14ac:dyDescent="0.25">
      <c r="A1495" s="197"/>
      <c r="B1495" s="197"/>
      <c r="C1495" s="1083" t="s">
        <v>64</v>
      </c>
      <c r="D1495" s="1246" t="s">
        <v>38</v>
      </c>
      <c r="E1495" s="197"/>
      <c r="F1495" s="815">
        <v>4.5</v>
      </c>
      <c r="G1495" s="815">
        <v>7</v>
      </c>
      <c r="H1495" s="1068">
        <v>8.5</v>
      </c>
      <c r="J1495" s="146">
        <v>7.0000000000000007E-2</v>
      </c>
      <c r="K1495" s="663">
        <v>0.11</v>
      </c>
      <c r="L1495" s="147">
        <v>0.13</v>
      </c>
    </row>
    <row r="1496" spans="1:12" x14ac:dyDescent="0.25">
      <c r="A1496" s="197"/>
      <c r="B1496" s="197"/>
      <c r="C1496" s="1083" t="s">
        <v>62</v>
      </c>
      <c r="D1496" s="1246" t="s">
        <v>38</v>
      </c>
      <c r="E1496" s="197"/>
      <c r="F1496" s="815">
        <v>1.5</v>
      </c>
      <c r="G1496" s="815">
        <v>1.5</v>
      </c>
      <c r="H1496" s="1068">
        <v>1.5</v>
      </c>
      <c r="J1496" s="282">
        <v>0.02</v>
      </c>
      <c r="K1496" s="658">
        <v>0.02</v>
      </c>
      <c r="L1496" s="284">
        <v>0.02</v>
      </c>
    </row>
    <row r="1497" spans="1:12" ht="16.5" thickBot="1" x14ac:dyDescent="0.3">
      <c r="A1497" s="197"/>
      <c r="B1497" s="197"/>
      <c r="C1497" s="1083" t="s">
        <v>68</v>
      </c>
      <c r="D1497" s="1246" t="s">
        <v>38</v>
      </c>
      <c r="E1497" s="197"/>
      <c r="F1497" s="815">
        <v>1</v>
      </c>
      <c r="G1497" s="815">
        <v>1</v>
      </c>
      <c r="H1497" s="1068">
        <v>1</v>
      </c>
      <c r="J1497" s="283">
        <v>0.02</v>
      </c>
      <c r="K1497" s="665">
        <v>0.02</v>
      </c>
      <c r="L1497" s="285">
        <v>0.02</v>
      </c>
    </row>
    <row r="1498" spans="1:12" ht="16.5" thickBot="1" x14ac:dyDescent="0.3">
      <c r="A1498" s="232"/>
      <c r="B1498" s="232"/>
      <c r="C1498" s="1231" t="s">
        <v>188</v>
      </c>
      <c r="D1498" s="1249"/>
      <c r="E1498" s="232"/>
      <c r="F1498" s="1252">
        <v>7</v>
      </c>
      <c r="G1498" s="1252">
        <v>9.5</v>
      </c>
      <c r="H1498" s="1252">
        <v>11</v>
      </c>
      <c r="J1498" s="165">
        <v>0.11</v>
      </c>
      <c r="K1498" s="265">
        <v>0.15</v>
      </c>
      <c r="L1498" s="166">
        <v>0.17</v>
      </c>
    </row>
    <row r="1499" spans="1:12" ht="16.5" thickBot="1" x14ac:dyDescent="0.3">
      <c r="A1499" s="232"/>
      <c r="B1499" s="232"/>
      <c r="C1499" s="1231" t="s">
        <v>186</v>
      </c>
      <c r="D1499" s="1249"/>
      <c r="E1499" s="232"/>
      <c r="F1499" s="1252">
        <v>16</v>
      </c>
      <c r="G1499" s="1252">
        <v>20.5</v>
      </c>
      <c r="H1499" s="1090">
        <v>23.5</v>
      </c>
      <c r="J1499" s="165">
        <v>0.26</v>
      </c>
      <c r="K1499" s="265">
        <v>0.32</v>
      </c>
      <c r="L1499" s="166">
        <v>0.36</v>
      </c>
    </row>
    <row r="1500" spans="1:12" x14ac:dyDescent="0.25">
      <c r="A1500" s="197"/>
      <c r="B1500" s="197"/>
      <c r="C1500" s="1253" t="s">
        <v>45</v>
      </c>
      <c r="D1500" s="1246" t="s">
        <v>36</v>
      </c>
      <c r="E1500" s="197"/>
      <c r="F1500" s="22">
        <v>35.799999999999997</v>
      </c>
      <c r="G1500" s="646">
        <v>35</v>
      </c>
      <c r="H1500" s="647">
        <v>35</v>
      </c>
    </row>
    <row r="1501" spans="1:12" x14ac:dyDescent="0.25">
      <c r="A1501" s="197"/>
      <c r="B1501" s="197"/>
      <c r="C1501" s="1254"/>
      <c r="D1501" s="1246" t="s">
        <v>37</v>
      </c>
      <c r="E1501" s="197"/>
      <c r="F1501" s="644">
        <v>35.799999999999997</v>
      </c>
      <c r="G1501" s="643">
        <v>35</v>
      </c>
      <c r="H1501" s="648">
        <v>35</v>
      </c>
      <c r="J1501" s="138"/>
      <c r="K1501" s="138"/>
      <c r="L1501" s="138"/>
    </row>
    <row r="1502" spans="1:12" x14ac:dyDescent="0.25">
      <c r="A1502" s="197"/>
      <c r="B1502" s="197"/>
      <c r="C1502" s="1253" t="s">
        <v>54</v>
      </c>
      <c r="D1502" s="1246" t="s">
        <v>36</v>
      </c>
      <c r="E1502" s="197"/>
      <c r="F1502" s="643">
        <v>10.199999999999999</v>
      </c>
      <c r="G1502" s="643">
        <v>10</v>
      </c>
      <c r="H1502" s="648">
        <v>10</v>
      </c>
      <c r="J1502" s="138"/>
      <c r="K1502" s="138"/>
      <c r="L1502" s="138"/>
    </row>
    <row r="1503" spans="1:12" ht="16.5" thickBot="1" x14ac:dyDescent="0.3">
      <c r="A1503" s="203"/>
      <c r="B1503" s="203"/>
      <c r="C1503" s="1255"/>
      <c r="D1503" s="1248" t="s">
        <v>37</v>
      </c>
      <c r="E1503" s="203"/>
      <c r="F1503" s="703">
        <v>10.4</v>
      </c>
      <c r="G1503" s="703">
        <v>10</v>
      </c>
      <c r="H1503" s="702">
        <v>10</v>
      </c>
      <c r="J1503" s="329"/>
      <c r="K1503" s="329"/>
      <c r="L1503" s="329"/>
    </row>
    <row r="1504" spans="1:12" ht="16.5" thickBot="1" x14ac:dyDescent="0.3">
      <c r="A1504" s="242"/>
      <c r="B1504" s="242"/>
      <c r="C1504" s="1256" t="s">
        <v>153</v>
      </c>
      <c r="D1504" s="1257" t="s">
        <v>121</v>
      </c>
      <c r="E1504" s="242"/>
      <c r="F1504" s="1258">
        <v>0</v>
      </c>
      <c r="G1504" s="1258">
        <v>0</v>
      </c>
      <c r="H1504" s="1259">
        <v>0</v>
      </c>
    </row>
    <row r="1505" spans="1:12" ht="16.5" thickBot="1" x14ac:dyDescent="0.3">
      <c r="A1505" s="239"/>
      <c r="B1505" s="239"/>
      <c r="C1505" s="214" t="s">
        <v>211</v>
      </c>
      <c r="D1505" s="238"/>
      <c r="E1505" s="239"/>
      <c r="F1505" s="780"/>
      <c r="G1505" s="780"/>
      <c r="H1505" s="781"/>
    </row>
    <row r="1506" spans="1:12" x14ac:dyDescent="0.25">
      <c r="A1506" s="155"/>
      <c r="B1506" s="155"/>
      <c r="C1506" s="286"/>
      <c r="D1506" s="159"/>
      <c r="E1506" s="155"/>
      <c r="F1506" s="169"/>
      <c r="G1506" s="169"/>
      <c r="H1506" s="769"/>
      <c r="K1506" s="135" t="s">
        <v>0</v>
      </c>
    </row>
    <row r="1507" spans="1:12" ht="16.5" thickBot="1" x14ac:dyDescent="0.3">
      <c r="A1507" s="155"/>
      <c r="B1507" s="155"/>
      <c r="C1507" s="1227" t="s">
        <v>274</v>
      </c>
      <c r="D1507" s="159"/>
      <c r="E1507" s="155"/>
      <c r="F1507" s="169"/>
      <c r="G1507" s="169"/>
      <c r="H1507" s="769"/>
      <c r="J1507" s="141"/>
    </row>
    <row r="1508" spans="1:12" x14ac:dyDescent="0.25">
      <c r="A1508" s="1334"/>
      <c r="B1508" s="1334"/>
      <c r="C1508" s="1353" t="s">
        <v>127</v>
      </c>
      <c r="D1508" s="191" t="s">
        <v>2</v>
      </c>
      <c r="E1508" s="1334" t="s">
        <v>128</v>
      </c>
      <c r="F1508" s="1345" t="s">
        <v>414</v>
      </c>
      <c r="G1508" s="1346"/>
      <c r="H1508" s="1347"/>
      <c r="J1508" s="141"/>
    </row>
    <row r="1509" spans="1:12" x14ac:dyDescent="0.25">
      <c r="A1509" s="1335"/>
      <c r="B1509" s="1335"/>
      <c r="C1509" s="1354"/>
      <c r="D1509" s="192" t="s">
        <v>3</v>
      </c>
      <c r="E1509" s="1335"/>
      <c r="F1509" s="1348" t="s">
        <v>5</v>
      </c>
      <c r="G1509" s="1348" t="s">
        <v>6</v>
      </c>
      <c r="H1509" s="1358" t="s">
        <v>405</v>
      </c>
      <c r="J1509" s="141"/>
    </row>
    <row r="1510" spans="1:12" ht="16.5" thickBot="1" x14ac:dyDescent="0.3">
      <c r="A1510" s="1335"/>
      <c r="B1510" s="1335"/>
      <c r="C1510" s="1354"/>
      <c r="D1510" s="192" t="s">
        <v>4</v>
      </c>
      <c r="E1510" s="1335"/>
      <c r="F1510" s="1352"/>
      <c r="G1510" s="1352"/>
      <c r="H1510" s="1359"/>
      <c r="J1510" s="141"/>
    </row>
    <row r="1511" spans="1:12" x14ac:dyDescent="0.25">
      <c r="A1511" s="195"/>
      <c r="B1511" s="195"/>
      <c r="C1511" s="808"/>
      <c r="D1511" s="194"/>
      <c r="E1511" s="195"/>
      <c r="F1511" s="873"/>
      <c r="G1511" s="873"/>
      <c r="H1511" s="874"/>
      <c r="J1511" s="141"/>
    </row>
    <row r="1512" spans="1:12" ht="48" thickBot="1" x14ac:dyDescent="0.3">
      <c r="A1512" s="197" t="s">
        <v>394</v>
      </c>
      <c r="B1512" s="220" t="s">
        <v>393</v>
      </c>
      <c r="C1512" s="810" t="s">
        <v>43</v>
      </c>
      <c r="D1512" s="196" t="s">
        <v>38</v>
      </c>
      <c r="E1512" s="197"/>
      <c r="F1512" s="949">
        <v>22</v>
      </c>
      <c r="G1512" s="949">
        <v>25</v>
      </c>
      <c r="H1512" s="950">
        <v>26</v>
      </c>
      <c r="J1512" s="1306"/>
      <c r="K1512" s="1306"/>
      <c r="L1512" s="1306"/>
    </row>
    <row r="1513" spans="1:12" ht="16.5" thickBot="1" x14ac:dyDescent="0.3">
      <c r="A1513" s="197"/>
      <c r="B1513" s="197"/>
      <c r="C1513" s="810"/>
      <c r="D1513" s="196"/>
      <c r="E1513" s="197"/>
      <c r="F1513" s="1067"/>
      <c r="G1513" s="1067"/>
      <c r="H1513" s="1068"/>
      <c r="J1513" s="1329" t="s">
        <v>183</v>
      </c>
      <c r="K1513" s="1330"/>
      <c r="L1513" s="1331"/>
    </row>
    <row r="1514" spans="1:12" ht="16.5" thickBot="1" x14ac:dyDescent="0.3">
      <c r="A1514" s="197"/>
      <c r="B1514" s="197"/>
      <c r="C1514" s="810" t="s">
        <v>103</v>
      </c>
      <c r="D1514" s="196"/>
      <c r="E1514" s="197"/>
      <c r="F1514" s="815"/>
      <c r="G1514" s="815"/>
      <c r="H1514" s="862"/>
      <c r="J1514" s="666" t="s">
        <v>5</v>
      </c>
      <c r="K1514" s="657" t="s">
        <v>6</v>
      </c>
      <c r="L1514" s="1297" t="s">
        <v>405</v>
      </c>
    </row>
    <row r="1515" spans="1:12" x14ac:dyDescent="0.25">
      <c r="A1515" s="197"/>
      <c r="B1515" s="197"/>
      <c r="C1515" s="1083" t="s">
        <v>67</v>
      </c>
      <c r="D1515" s="196" t="s">
        <v>38</v>
      </c>
      <c r="E1515" s="197"/>
      <c r="F1515" s="1067">
        <v>7</v>
      </c>
      <c r="G1515" s="1067">
        <v>10</v>
      </c>
      <c r="H1515" s="1068">
        <v>10</v>
      </c>
      <c r="J1515" s="146">
        <v>0.11</v>
      </c>
      <c r="K1515" s="663">
        <v>0.15</v>
      </c>
      <c r="L1515" s="147">
        <v>0.15</v>
      </c>
    </row>
    <row r="1516" spans="1:12" x14ac:dyDescent="0.25">
      <c r="A1516" s="197"/>
      <c r="B1516" s="197"/>
      <c r="C1516" s="1083" t="s">
        <v>63</v>
      </c>
      <c r="D1516" s="196" t="s">
        <v>38</v>
      </c>
      <c r="E1516" s="197"/>
      <c r="F1516" s="1067">
        <v>2</v>
      </c>
      <c r="G1516" s="1067">
        <v>2</v>
      </c>
      <c r="H1516" s="1068">
        <v>3</v>
      </c>
      <c r="J1516" s="282">
        <v>0.03</v>
      </c>
      <c r="K1516" s="658">
        <v>0.03</v>
      </c>
      <c r="L1516" s="284">
        <v>0.05</v>
      </c>
    </row>
    <row r="1517" spans="1:12" x14ac:dyDescent="0.25">
      <c r="A1517" s="197"/>
      <c r="B1517" s="197"/>
      <c r="C1517" s="1083" t="s">
        <v>64</v>
      </c>
      <c r="D1517" s="196" t="s">
        <v>38</v>
      </c>
      <c r="E1517" s="197"/>
      <c r="F1517" s="1067">
        <v>9</v>
      </c>
      <c r="G1517" s="1067">
        <v>9</v>
      </c>
      <c r="H1517" s="1068">
        <v>12.5</v>
      </c>
      <c r="J1517" s="282">
        <v>0.14000000000000001</v>
      </c>
      <c r="K1517" s="658">
        <v>0.14000000000000001</v>
      </c>
      <c r="L1517" s="284">
        <v>0.19</v>
      </c>
    </row>
    <row r="1518" spans="1:12" x14ac:dyDescent="0.25">
      <c r="A1518" s="197"/>
      <c r="B1518" s="197"/>
      <c r="C1518" s="1083" t="s">
        <v>65</v>
      </c>
      <c r="D1518" s="196" t="s">
        <v>38</v>
      </c>
      <c r="E1518" s="197"/>
      <c r="F1518" s="1067">
        <v>3</v>
      </c>
      <c r="G1518" s="1067">
        <v>3</v>
      </c>
      <c r="H1518" s="1068">
        <v>5</v>
      </c>
      <c r="J1518" s="282">
        <v>0.05</v>
      </c>
      <c r="K1518" s="658">
        <v>0.05</v>
      </c>
      <c r="L1518" s="284">
        <v>0.08</v>
      </c>
    </row>
    <row r="1519" spans="1:12" ht="16.5" thickBot="1" x14ac:dyDescent="0.3">
      <c r="A1519" s="258"/>
      <c r="B1519" s="258"/>
      <c r="C1519" s="1088" t="s">
        <v>62</v>
      </c>
      <c r="D1519" s="813" t="s">
        <v>38</v>
      </c>
      <c r="E1519" s="258"/>
      <c r="F1519" s="1127">
        <v>1</v>
      </c>
      <c r="G1519" s="1127">
        <v>1</v>
      </c>
      <c r="H1519" s="1077">
        <v>1</v>
      </c>
      <c r="J1519" s="283">
        <v>0.02</v>
      </c>
      <c r="K1519" s="665">
        <v>0.02</v>
      </c>
      <c r="L1519" s="285">
        <v>0.02</v>
      </c>
    </row>
    <row r="1520" spans="1:12" ht="16.5" thickBot="1" x14ac:dyDescent="0.3">
      <c r="A1520" s="676"/>
      <c r="B1520" s="676"/>
      <c r="C1520" s="1194" t="s">
        <v>186</v>
      </c>
      <c r="D1520" s="1195"/>
      <c r="E1520" s="676"/>
      <c r="F1520" s="1260">
        <v>22</v>
      </c>
      <c r="G1520" s="1260">
        <v>25</v>
      </c>
      <c r="H1520" s="1260">
        <v>31.5</v>
      </c>
      <c r="J1520" s="165">
        <v>0.35</v>
      </c>
      <c r="K1520" s="265">
        <v>0.39</v>
      </c>
      <c r="L1520" s="166">
        <v>0.49</v>
      </c>
    </row>
    <row r="1521" spans="1:12" ht="16.5" thickBot="1" x14ac:dyDescent="0.3">
      <c r="A1521" s="308"/>
      <c r="B1521" s="308"/>
      <c r="C1521" s="830" t="s">
        <v>31</v>
      </c>
      <c r="D1521" s="827"/>
      <c r="E1521" s="308"/>
      <c r="F1521" s="828"/>
      <c r="G1521" s="828"/>
      <c r="H1521" s="836"/>
      <c r="J1521" s="141"/>
    </row>
    <row r="1522" spans="1:12" ht="16.5" thickBot="1" x14ac:dyDescent="0.3">
      <c r="A1522" s="205"/>
      <c r="B1522" s="205"/>
      <c r="C1522" s="935"/>
      <c r="D1522" s="936"/>
      <c r="E1522" s="205"/>
      <c r="F1522" s="1299"/>
      <c r="G1522" s="1299"/>
      <c r="H1522" s="1301"/>
      <c r="J1522" s="141"/>
    </row>
    <row r="1523" spans="1:12" ht="16.5" thickBot="1" x14ac:dyDescent="0.3">
      <c r="A1523" s="205"/>
      <c r="B1523" s="205"/>
      <c r="C1523" s="935" t="s">
        <v>54</v>
      </c>
      <c r="D1523" s="936" t="s">
        <v>36</v>
      </c>
      <c r="E1523" s="205"/>
      <c r="F1523" s="1261">
        <v>10.1</v>
      </c>
      <c r="G1523" s="1261">
        <v>10</v>
      </c>
      <c r="H1523" s="1262">
        <v>10</v>
      </c>
    </row>
    <row r="1524" spans="1:12" ht="16.5" thickBot="1" x14ac:dyDescent="0.3">
      <c r="A1524" s="239"/>
      <c r="B1524" s="239"/>
      <c r="C1524" s="214" t="s">
        <v>211</v>
      </c>
      <c r="D1524" s="238"/>
      <c r="E1524" s="239"/>
      <c r="F1524" s="1263"/>
      <c r="G1524" s="1263"/>
      <c r="H1524" s="1264"/>
    </row>
    <row r="1525" spans="1:12" x14ac:dyDescent="0.25">
      <c r="A1525" s="155"/>
      <c r="B1525" s="155"/>
      <c r="C1525" s="259"/>
      <c r="D1525" s="159"/>
      <c r="E1525" s="155"/>
      <c r="F1525" s="169"/>
      <c r="G1525" s="169"/>
      <c r="H1525" s="769"/>
      <c r="J1525" s="141"/>
      <c r="K1525" s="141"/>
    </row>
    <row r="1526" spans="1:12" ht="16.5" thickBot="1" x14ac:dyDescent="0.3">
      <c r="A1526" s="155"/>
      <c r="B1526" s="155"/>
      <c r="C1526" s="1227" t="s">
        <v>72</v>
      </c>
      <c r="D1526" s="159"/>
      <c r="E1526" s="155"/>
      <c r="F1526" s="169"/>
      <c r="G1526" s="169"/>
      <c r="H1526" s="769"/>
      <c r="J1526" s="141"/>
      <c r="K1526" s="141"/>
    </row>
    <row r="1527" spans="1:12" x14ac:dyDescent="0.25">
      <c r="A1527" s="1334"/>
      <c r="B1527" s="1334"/>
      <c r="C1527" s="1353" t="s">
        <v>127</v>
      </c>
      <c r="D1527" s="191" t="s">
        <v>2</v>
      </c>
      <c r="E1527" s="1334" t="s">
        <v>128</v>
      </c>
      <c r="F1527" s="1345" t="s">
        <v>414</v>
      </c>
      <c r="G1527" s="1346"/>
      <c r="H1527" s="1347"/>
      <c r="J1527" s="141"/>
      <c r="K1527" s="141"/>
    </row>
    <row r="1528" spans="1:12" x14ac:dyDescent="0.25">
      <c r="A1528" s="1335"/>
      <c r="B1528" s="1335"/>
      <c r="C1528" s="1354"/>
      <c r="D1528" s="192" t="s">
        <v>3</v>
      </c>
      <c r="E1528" s="1335"/>
      <c r="F1528" s="1348" t="s">
        <v>5</v>
      </c>
      <c r="G1528" s="1348" t="s">
        <v>6</v>
      </c>
      <c r="H1528" s="1358" t="s">
        <v>405</v>
      </c>
      <c r="J1528" s="141"/>
      <c r="K1528" s="141"/>
    </row>
    <row r="1529" spans="1:12" ht="16.5" thickBot="1" x14ac:dyDescent="0.3">
      <c r="A1529" s="1336"/>
      <c r="B1529" s="1336"/>
      <c r="C1529" s="1357"/>
      <c r="D1529" s="193" t="s">
        <v>4</v>
      </c>
      <c r="E1529" s="1336"/>
      <c r="F1529" s="1352"/>
      <c r="G1529" s="1352"/>
      <c r="H1529" s="1359"/>
      <c r="J1529" s="141"/>
      <c r="K1529" s="141"/>
    </row>
    <row r="1530" spans="1:12" ht="16.5" thickBot="1" x14ac:dyDescent="0.3">
      <c r="A1530" s="199"/>
      <c r="B1530" s="199"/>
      <c r="C1530" s="816"/>
      <c r="D1530" s="817"/>
      <c r="E1530" s="199"/>
      <c r="F1530" s="1265"/>
      <c r="G1530" s="1265"/>
      <c r="H1530" s="1266"/>
      <c r="J1530" s="156"/>
      <c r="K1530" s="141"/>
    </row>
    <row r="1531" spans="1:12" ht="16.5" thickBot="1" x14ac:dyDescent="0.3">
      <c r="A1531" s="197" t="s">
        <v>390</v>
      </c>
      <c r="B1531" s="197" t="s">
        <v>391</v>
      </c>
      <c r="C1531" s="810" t="s">
        <v>48</v>
      </c>
      <c r="D1531" s="196" t="s">
        <v>38</v>
      </c>
      <c r="E1531" s="197">
        <v>40</v>
      </c>
      <c r="F1531" s="896" t="s">
        <v>291</v>
      </c>
      <c r="G1531" s="896" t="s">
        <v>291</v>
      </c>
      <c r="H1531" s="897" t="s">
        <v>291</v>
      </c>
      <c r="J1531" s="1329" t="s">
        <v>183</v>
      </c>
      <c r="K1531" s="1330"/>
      <c r="L1531" s="1331"/>
    </row>
    <row r="1532" spans="1:12" ht="16.5" thickBot="1" x14ac:dyDescent="0.3">
      <c r="A1532" s="197"/>
      <c r="B1532" s="197"/>
      <c r="C1532" s="810"/>
      <c r="D1532" s="196"/>
      <c r="E1532" s="197"/>
      <c r="F1532" s="815"/>
      <c r="G1532" s="815"/>
      <c r="H1532" s="862"/>
      <c r="J1532" s="666" t="s">
        <v>5</v>
      </c>
      <c r="K1532" s="657" t="s">
        <v>6</v>
      </c>
      <c r="L1532" s="1297" t="s">
        <v>405</v>
      </c>
    </row>
    <row r="1533" spans="1:12" x14ac:dyDescent="0.25">
      <c r="A1533" s="197"/>
      <c r="B1533" s="197"/>
      <c r="C1533" s="1267" t="s">
        <v>64</v>
      </c>
      <c r="D1533" s="196" t="s">
        <v>38</v>
      </c>
      <c r="E1533" s="197"/>
      <c r="F1533" s="815">
        <v>33</v>
      </c>
      <c r="G1533" s="815">
        <v>45.5</v>
      </c>
      <c r="H1533" s="862">
        <v>45.5</v>
      </c>
      <c r="J1533" s="146">
        <v>0.5</v>
      </c>
      <c r="K1533" s="663">
        <v>0.69</v>
      </c>
      <c r="L1533" s="147">
        <v>0.69</v>
      </c>
    </row>
    <row r="1534" spans="1:12" x14ac:dyDescent="0.25">
      <c r="A1534" s="197"/>
      <c r="B1534" s="197"/>
      <c r="C1534" s="1267" t="s">
        <v>65</v>
      </c>
      <c r="D1534" s="196" t="s">
        <v>38</v>
      </c>
      <c r="E1534" s="197"/>
      <c r="F1534" s="815">
        <v>0</v>
      </c>
      <c r="G1534" s="815">
        <v>0</v>
      </c>
      <c r="H1534" s="862">
        <v>0</v>
      </c>
      <c r="J1534" s="282">
        <v>0</v>
      </c>
      <c r="K1534" s="658">
        <v>0</v>
      </c>
      <c r="L1534" s="284">
        <v>0</v>
      </c>
    </row>
    <row r="1535" spans="1:12" x14ac:dyDescent="0.25">
      <c r="A1535" s="197"/>
      <c r="B1535" s="197"/>
      <c r="C1535" s="1267" t="s">
        <v>69</v>
      </c>
      <c r="D1535" s="196" t="s">
        <v>38</v>
      </c>
      <c r="E1535" s="197"/>
      <c r="F1535" s="815">
        <v>0</v>
      </c>
      <c r="G1535" s="815">
        <v>0</v>
      </c>
      <c r="H1535" s="862">
        <v>0</v>
      </c>
      <c r="J1535" s="282">
        <v>0</v>
      </c>
      <c r="K1535" s="658">
        <v>0</v>
      </c>
      <c r="L1535" s="284">
        <v>0</v>
      </c>
    </row>
    <row r="1536" spans="1:12" x14ac:dyDescent="0.25">
      <c r="A1536" s="197"/>
      <c r="B1536" s="197"/>
      <c r="C1536" s="1267" t="s">
        <v>82</v>
      </c>
      <c r="D1536" s="196" t="s">
        <v>38</v>
      </c>
      <c r="E1536" s="197"/>
      <c r="F1536" s="815">
        <v>16</v>
      </c>
      <c r="G1536" s="815">
        <v>27</v>
      </c>
      <c r="H1536" s="862">
        <v>26.5</v>
      </c>
      <c r="J1536" s="282">
        <v>0.24</v>
      </c>
      <c r="K1536" s="658">
        <v>0.41</v>
      </c>
      <c r="L1536" s="284">
        <v>0.4</v>
      </c>
    </row>
    <row r="1537" spans="1:12" x14ac:dyDescent="0.25">
      <c r="A1537" s="197"/>
      <c r="B1537" s="197"/>
      <c r="C1537" s="1267" t="s">
        <v>74</v>
      </c>
      <c r="D1537" s="196" t="s">
        <v>38</v>
      </c>
      <c r="E1537" s="197"/>
      <c r="F1537" s="815">
        <v>34</v>
      </c>
      <c r="G1537" s="815">
        <v>47</v>
      </c>
      <c r="H1537" s="862">
        <v>43.5</v>
      </c>
      <c r="J1537" s="282">
        <v>0.52</v>
      </c>
      <c r="K1537" s="658">
        <v>0.71</v>
      </c>
      <c r="L1537" s="284">
        <v>0.66</v>
      </c>
    </row>
    <row r="1538" spans="1:12" x14ac:dyDescent="0.25">
      <c r="A1538" s="197"/>
      <c r="B1538" s="197"/>
      <c r="C1538" s="1267" t="s">
        <v>85</v>
      </c>
      <c r="D1538" s="196" t="s">
        <v>38</v>
      </c>
      <c r="E1538" s="197"/>
      <c r="F1538" s="815">
        <v>53.5</v>
      </c>
      <c r="G1538" s="815">
        <v>74</v>
      </c>
      <c r="H1538" s="862">
        <v>68</v>
      </c>
      <c r="J1538" s="282">
        <v>0.82</v>
      </c>
      <c r="K1538" s="658">
        <v>1.1200000000000001</v>
      </c>
      <c r="L1538" s="284">
        <v>1.03</v>
      </c>
    </row>
    <row r="1539" spans="1:12" ht="16.5" thickBot="1" x14ac:dyDescent="0.3">
      <c r="A1539" s="198"/>
      <c r="B1539" s="198"/>
      <c r="C1539" s="1268" t="s">
        <v>63</v>
      </c>
      <c r="D1539" s="196" t="s">
        <v>38</v>
      </c>
      <c r="E1539" s="198"/>
      <c r="F1539" s="943">
        <v>40</v>
      </c>
      <c r="G1539" s="943">
        <v>44</v>
      </c>
      <c r="H1539" s="944">
        <v>44</v>
      </c>
      <c r="J1539" s="283">
        <v>0.61</v>
      </c>
      <c r="K1539" s="665">
        <v>0.67</v>
      </c>
      <c r="L1539" s="285">
        <v>0.67</v>
      </c>
    </row>
    <row r="1540" spans="1:12" ht="16.5" thickBot="1" x14ac:dyDescent="0.3">
      <c r="A1540" s="232"/>
      <c r="B1540" s="232"/>
      <c r="C1540" s="1269" t="s">
        <v>186</v>
      </c>
      <c r="D1540" s="994"/>
      <c r="E1540" s="232"/>
      <c r="F1540" s="828">
        <v>176.5</v>
      </c>
      <c r="G1540" s="828">
        <v>237.5</v>
      </c>
      <c r="H1540" s="828">
        <v>227.5</v>
      </c>
      <c r="J1540" s="165">
        <v>2.69</v>
      </c>
      <c r="K1540" s="265">
        <v>3.6</v>
      </c>
      <c r="L1540" s="166">
        <v>3.45</v>
      </c>
    </row>
    <row r="1541" spans="1:12" ht="16.5" thickBot="1" x14ac:dyDescent="0.3">
      <c r="A1541" s="206"/>
      <c r="B1541" s="206"/>
      <c r="C1541" s="830" t="s">
        <v>31</v>
      </c>
      <c r="D1541" s="827"/>
      <c r="E1541" s="206"/>
      <c r="F1541" s="871"/>
      <c r="G1541" s="871"/>
      <c r="H1541" s="872"/>
      <c r="J1541" s="156"/>
      <c r="K1541" s="141"/>
    </row>
    <row r="1542" spans="1:12" x14ac:dyDescent="0.25">
      <c r="A1542" s="195"/>
      <c r="B1542" s="195"/>
      <c r="C1542" s="808"/>
      <c r="D1542" s="194"/>
      <c r="E1542" s="195"/>
      <c r="F1542" s="873"/>
      <c r="G1542" s="873"/>
      <c r="H1542" s="874"/>
      <c r="J1542" s="141"/>
      <c r="K1542" s="141"/>
    </row>
    <row r="1543" spans="1:12" x14ac:dyDescent="0.25">
      <c r="A1543" s="197"/>
      <c r="B1543" s="197"/>
      <c r="C1543" s="810" t="s">
        <v>73</v>
      </c>
      <c r="D1543" s="196" t="s">
        <v>36</v>
      </c>
      <c r="E1543" s="197"/>
      <c r="F1543" s="358">
        <v>10.1</v>
      </c>
      <c r="G1543" s="991">
        <v>10</v>
      </c>
      <c r="H1543" s="1270">
        <v>10</v>
      </c>
      <c r="J1543" s="141"/>
      <c r="K1543" s="141"/>
    </row>
    <row r="1544" spans="1:12" ht="16.5" thickBot="1" x14ac:dyDescent="0.3">
      <c r="A1544" s="203"/>
      <c r="B1544" s="203"/>
      <c r="C1544" s="201"/>
      <c r="D1544" s="202" t="s">
        <v>37</v>
      </c>
      <c r="E1544" s="203"/>
      <c r="F1544" s="26">
        <v>10.1</v>
      </c>
      <c r="G1544" s="26">
        <v>10</v>
      </c>
      <c r="H1544" s="27">
        <v>10</v>
      </c>
      <c r="J1544" s="141"/>
      <c r="K1544" s="141"/>
    </row>
    <row r="1545" spans="1:12" ht="16.5" thickBot="1" x14ac:dyDescent="0.3">
      <c r="A1545" s="239"/>
      <c r="B1545" s="239"/>
      <c r="C1545" s="214" t="s">
        <v>211</v>
      </c>
      <c r="D1545" s="238"/>
      <c r="E1545" s="239"/>
      <c r="F1545" s="780"/>
      <c r="G1545" s="780"/>
      <c r="H1545" s="781"/>
    </row>
    <row r="1546" spans="1:12" x14ac:dyDescent="0.25">
      <c r="A1546" s="162"/>
      <c r="B1546" s="162"/>
      <c r="C1546" s="286"/>
      <c r="D1546" s="260"/>
      <c r="E1546" s="162"/>
      <c r="F1546" s="794"/>
      <c r="G1546" s="794"/>
      <c r="H1546" s="795"/>
    </row>
    <row r="1547" spans="1:12" ht="16.5" thickBot="1" x14ac:dyDescent="0.3">
      <c r="A1547" s="162"/>
      <c r="B1547" s="162"/>
      <c r="C1547" s="1271" t="s">
        <v>403</v>
      </c>
      <c r="D1547" s="260"/>
      <c r="E1547" s="162"/>
      <c r="F1547" s="794"/>
      <c r="G1547" s="794"/>
      <c r="H1547" s="795"/>
    </row>
    <row r="1548" spans="1:12" x14ac:dyDescent="0.25">
      <c r="A1548" s="1332"/>
      <c r="B1548" s="1332"/>
      <c r="C1548" s="1385" t="s">
        <v>127</v>
      </c>
      <c r="D1548" s="1272" t="s">
        <v>2</v>
      </c>
      <c r="E1548" s="1332" t="s">
        <v>128</v>
      </c>
      <c r="F1548" s="1345" t="s">
        <v>414</v>
      </c>
      <c r="G1548" s="1346"/>
      <c r="H1548" s="1347"/>
    </row>
    <row r="1549" spans="1:12" x14ac:dyDescent="0.25">
      <c r="A1549" s="1333"/>
      <c r="B1549" s="1333"/>
      <c r="C1549" s="1386"/>
      <c r="D1549" s="1273" t="s">
        <v>3</v>
      </c>
      <c r="E1549" s="1333"/>
      <c r="F1549" s="1348" t="s">
        <v>5</v>
      </c>
      <c r="G1549" s="1348" t="s">
        <v>6</v>
      </c>
      <c r="H1549" s="1358" t="s">
        <v>405</v>
      </c>
    </row>
    <row r="1550" spans="1:12" ht="16.5" thickBot="1" x14ac:dyDescent="0.3">
      <c r="A1550" s="1333"/>
      <c r="B1550" s="1333"/>
      <c r="C1550" s="1386"/>
      <c r="D1550" s="1273" t="s">
        <v>4</v>
      </c>
      <c r="E1550" s="1333"/>
      <c r="F1550" s="1352"/>
      <c r="G1550" s="1352"/>
      <c r="H1550" s="1359"/>
    </row>
    <row r="1551" spans="1:12" x14ac:dyDescent="0.25">
      <c r="A1551" s="261"/>
      <c r="B1551" s="261"/>
      <c r="C1551" s="1274"/>
      <c r="D1551" s="1275"/>
      <c r="E1551" s="261"/>
      <c r="F1551" s="889"/>
      <c r="G1551" s="889"/>
      <c r="H1551" s="890"/>
      <c r="J1551" s="141"/>
      <c r="K1551" s="141"/>
      <c r="L1551" s="141"/>
    </row>
    <row r="1552" spans="1:12" x14ac:dyDescent="0.25">
      <c r="A1552" s="200"/>
      <c r="B1552" s="200"/>
      <c r="C1552" s="1276"/>
      <c r="D1552" s="1277" t="s">
        <v>7</v>
      </c>
      <c r="E1552" s="200"/>
      <c r="F1552" s="1186">
        <v>95</v>
      </c>
      <c r="G1552" s="1186">
        <v>100</v>
      </c>
      <c r="H1552" s="846">
        <v>60</v>
      </c>
      <c r="J1552" s="169"/>
      <c r="K1552" s="169"/>
      <c r="L1552" s="169"/>
    </row>
    <row r="1553" spans="1:12" ht="47.25" x14ac:dyDescent="0.25">
      <c r="A1553" s="254" t="s">
        <v>394</v>
      </c>
      <c r="B1553" s="720" t="s">
        <v>393</v>
      </c>
      <c r="C1553" s="1278" t="s">
        <v>46</v>
      </c>
      <c r="D1553" s="1279" t="s">
        <v>98</v>
      </c>
      <c r="E1553" s="254"/>
      <c r="F1553" s="512">
        <v>1.5</v>
      </c>
      <c r="G1553" s="512">
        <v>1.5</v>
      </c>
      <c r="H1553" s="846">
        <v>0.91</v>
      </c>
      <c r="J1553" s="148"/>
      <c r="K1553" s="148"/>
      <c r="L1553" s="148"/>
    </row>
    <row r="1554" spans="1:12" x14ac:dyDescent="0.25">
      <c r="A1554" s="281"/>
      <c r="B1554" s="281"/>
      <c r="C1554" s="1280"/>
      <c r="D1554" s="1277" t="s">
        <v>9</v>
      </c>
      <c r="E1554" s="281"/>
      <c r="F1554" s="811">
        <v>0.75</v>
      </c>
      <c r="G1554" s="811">
        <v>0.75</v>
      </c>
      <c r="H1554" s="863">
        <v>0.45</v>
      </c>
    </row>
    <row r="1555" spans="1:12" ht="16.5" thickBot="1" x14ac:dyDescent="0.3">
      <c r="A1555" s="253"/>
      <c r="B1555" s="253"/>
      <c r="C1555" s="1281"/>
      <c r="D1555" s="1282"/>
      <c r="E1555" s="1283"/>
      <c r="F1555" s="1183"/>
      <c r="G1555" s="1183"/>
      <c r="H1555" s="1184"/>
    </row>
    <row r="1556" spans="1:12" x14ac:dyDescent="0.25">
      <c r="A1556" s="261"/>
      <c r="B1556" s="261"/>
      <c r="C1556" s="1284"/>
      <c r="D1556" s="1275"/>
      <c r="E1556" s="261"/>
      <c r="F1556" s="809"/>
      <c r="G1556" s="809"/>
      <c r="H1556" s="1226"/>
    </row>
    <row r="1557" spans="1:12" x14ac:dyDescent="0.25">
      <c r="A1557" s="200"/>
      <c r="B1557" s="200"/>
      <c r="C1557" s="1285" t="s">
        <v>34</v>
      </c>
      <c r="D1557" s="1277" t="s">
        <v>196</v>
      </c>
      <c r="E1557" s="200"/>
      <c r="F1557" s="845">
        <v>10.199999999999999</v>
      </c>
      <c r="G1557" s="845">
        <v>10</v>
      </c>
      <c r="H1557" s="846">
        <v>10</v>
      </c>
    </row>
    <row r="1558" spans="1:12" ht="16.5" thickBot="1" x14ac:dyDescent="0.3">
      <c r="A1558" s="236"/>
      <c r="B1558" s="236"/>
      <c r="C1558" s="1286"/>
      <c r="D1558" s="1287"/>
      <c r="E1558" s="236"/>
      <c r="F1558" s="775"/>
      <c r="G1558" s="775"/>
      <c r="H1558" s="776"/>
    </row>
    <row r="1559" spans="1:12" ht="16.5" thickBot="1" x14ac:dyDescent="0.3">
      <c r="A1559" s="239"/>
      <c r="B1559" s="239"/>
      <c r="C1559" s="214" t="s">
        <v>211</v>
      </c>
      <c r="D1559" s="238"/>
      <c r="E1559" s="239"/>
      <c r="F1559" s="780"/>
      <c r="G1559" s="780"/>
      <c r="H1559" s="781"/>
    </row>
    <row r="1560" spans="1:12" x14ac:dyDescent="0.25">
      <c r="A1560" s="155"/>
      <c r="B1560" s="155"/>
      <c r="C1560" s="286"/>
      <c r="D1560" s="159"/>
      <c r="E1560" s="155"/>
      <c r="F1560" s="169"/>
      <c r="G1560" s="169"/>
      <c r="H1560" s="769"/>
    </row>
    <row r="1561" spans="1:12" ht="16.5" thickBot="1" x14ac:dyDescent="0.3">
      <c r="A1561" s="155"/>
      <c r="B1561" s="155"/>
      <c r="C1561" s="1271" t="s">
        <v>290</v>
      </c>
      <c r="D1561" s="159"/>
      <c r="E1561" s="155"/>
      <c r="F1561" s="169"/>
      <c r="G1561" s="169"/>
      <c r="H1561" s="769"/>
    </row>
    <row r="1562" spans="1:12" x14ac:dyDescent="0.25">
      <c r="A1562" s="1334"/>
      <c r="B1562" s="1334"/>
      <c r="C1562" s="1353" t="s">
        <v>127</v>
      </c>
      <c r="D1562" s="191" t="s">
        <v>2</v>
      </c>
      <c r="E1562" s="1334" t="s">
        <v>128</v>
      </c>
      <c r="F1562" s="1345" t="s">
        <v>414</v>
      </c>
      <c r="G1562" s="1346"/>
      <c r="H1562" s="1347"/>
    </row>
    <row r="1563" spans="1:12" x14ac:dyDescent="0.25">
      <c r="A1563" s="1335"/>
      <c r="B1563" s="1335"/>
      <c r="C1563" s="1354"/>
      <c r="D1563" s="192" t="s">
        <v>3</v>
      </c>
      <c r="E1563" s="1335"/>
      <c r="F1563" s="1348" t="s">
        <v>5</v>
      </c>
      <c r="G1563" s="1348" t="s">
        <v>6</v>
      </c>
      <c r="H1563" s="1358" t="s">
        <v>405</v>
      </c>
    </row>
    <row r="1564" spans="1:12" ht="16.5" thickBot="1" x14ac:dyDescent="0.3">
      <c r="A1564" s="1336"/>
      <c r="B1564" s="1336"/>
      <c r="C1564" s="1357"/>
      <c r="D1564" s="193" t="s">
        <v>4</v>
      </c>
      <c r="E1564" s="1336"/>
      <c r="F1564" s="1352"/>
      <c r="G1564" s="1352"/>
      <c r="H1564" s="1359"/>
    </row>
    <row r="1565" spans="1:12" ht="16.5" thickBot="1" x14ac:dyDescent="0.3">
      <c r="A1565" s="199"/>
      <c r="B1565" s="199"/>
      <c r="C1565" s="816"/>
      <c r="D1565" s="817"/>
      <c r="E1565" s="199"/>
      <c r="F1565" s="1265"/>
      <c r="G1565" s="1265"/>
      <c r="H1565" s="1266"/>
      <c r="J1565" s="1329" t="s">
        <v>183</v>
      </c>
      <c r="K1565" s="1330"/>
      <c r="L1565" s="1331"/>
    </row>
    <row r="1566" spans="1:12" ht="16.5" thickBot="1" x14ac:dyDescent="0.3">
      <c r="A1566" s="197"/>
      <c r="B1566" s="197"/>
      <c r="C1566" s="810"/>
      <c r="D1566" s="196"/>
      <c r="E1566" s="197"/>
      <c r="F1566" s="757"/>
      <c r="G1566" s="757"/>
      <c r="H1566" s="1233"/>
      <c r="J1566" s="666" t="s">
        <v>5</v>
      </c>
      <c r="K1566" s="657" t="s">
        <v>6</v>
      </c>
      <c r="L1566" s="1297" t="s">
        <v>405</v>
      </c>
    </row>
    <row r="1567" spans="1:12" ht="48" thickBot="1" x14ac:dyDescent="0.3">
      <c r="A1567" s="254" t="s">
        <v>394</v>
      </c>
      <c r="B1567" s="720" t="s">
        <v>393</v>
      </c>
      <c r="C1567" s="1267" t="s">
        <v>63</v>
      </c>
      <c r="D1567" s="196" t="s">
        <v>38</v>
      </c>
      <c r="E1567" s="197"/>
      <c r="F1567" s="930">
        <v>1</v>
      </c>
      <c r="G1567" s="930">
        <v>2</v>
      </c>
      <c r="H1567" s="931">
        <v>1</v>
      </c>
      <c r="J1567" s="146">
        <v>0.02</v>
      </c>
      <c r="K1567" s="146">
        <v>0.03</v>
      </c>
      <c r="L1567" s="146">
        <v>0.02</v>
      </c>
    </row>
    <row r="1568" spans="1:12" ht="16.5" thickBot="1" x14ac:dyDescent="0.3">
      <c r="A1568" s="197"/>
      <c r="B1568" s="197"/>
      <c r="C1568" s="1267" t="s">
        <v>64</v>
      </c>
      <c r="D1568" s="196" t="s">
        <v>38</v>
      </c>
      <c r="E1568" s="197"/>
      <c r="F1568" s="930">
        <v>1</v>
      </c>
      <c r="G1568" s="930">
        <v>2</v>
      </c>
      <c r="H1568" s="931">
        <v>1</v>
      </c>
      <c r="J1568" s="146">
        <v>0.02</v>
      </c>
      <c r="K1568" s="146">
        <v>0.03</v>
      </c>
      <c r="L1568" s="146">
        <v>0.02</v>
      </c>
    </row>
    <row r="1569" spans="1:12" ht="16.5" thickBot="1" x14ac:dyDescent="0.3">
      <c r="A1569" s="197"/>
      <c r="B1569" s="197"/>
      <c r="C1569" s="1267" t="s">
        <v>62</v>
      </c>
      <c r="D1569" s="196" t="s">
        <v>38</v>
      </c>
      <c r="E1569" s="197"/>
      <c r="F1569" s="930">
        <v>3</v>
      </c>
      <c r="G1569" s="930">
        <v>4</v>
      </c>
      <c r="H1569" s="931">
        <v>3</v>
      </c>
      <c r="J1569" s="146">
        <v>0.05</v>
      </c>
      <c r="K1569" s="146">
        <v>0.06</v>
      </c>
      <c r="L1569" s="146">
        <v>0.05</v>
      </c>
    </row>
    <row r="1570" spans="1:12" ht="16.5" thickBot="1" x14ac:dyDescent="0.3">
      <c r="A1570" s="197"/>
      <c r="B1570" s="197"/>
      <c r="C1570" s="1267" t="s">
        <v>82</v>
      </c>
      <c r="D1570" s="196" t="s">
        <v>38</v>
      </c>
      <c r="E1570" s="197"/>
      <c r="F1570" s="930">
        <v>1</v>
      </c>
      <c r="G1570" s="930">
        <v>2</v>
      </c>
      <c r="H1570" s="931">
        <v>2</v>
      </c>
      <c r="J1570" s="146">
        <v>0.02</v>
      </c>
      <c r="K1570" s="146">
        <v>0.03</v>
      </c>
      <c r="L1570" s="146">
        <v>0.03</v>
      </c>
    </row>
    <row r="1571" spans="1:12" ht="16.5" thickBot="1" x14ac:dyDescent="0.3">
      <c r="A1571" s="232"/>
      <c r="B1571" s="232"/>
      <c r="C1571" s="1269" t="s">
        <v>186</v>
      </c>
      <c r="D1571" s="994"/>
      <c r="E1571" s="232"/>
      <c r="F1571" s="828">
        <v>6</v>
      </c>
      <c r="G1571" s="828">
        <v>10</v>
      </c>
      <c r="H1571" s="828">
        <v>7</v>
      </c>
      <c r="J1571" s="165">
        <v>0.11</v>
      </c>
      <c r="K1571" s="165">
        <v>0.15</v>
      </c>
      <c r="L1571" s="165">
        <v>0.12</v>
      </c>
    </row>
    <row r="1572" spans="1:12" ht="16.5" thickBot="1" x14ac:dyDescent="0.3">
      <c r="A1572" s="206"/>
      <c r="B1572" s="206"/>
      <c r="C1572" s="830" t="s">
        <v>31</v>
      </c>
      <c r="D1572" s="827"/>
      <c r="E1572" s="206"/>
      <c r="F1572" s="871"/>
      <c r="G1572" s="871"/>
      <c r="H1572" s="872"/>
      <c r="J1572" s="148"/>
      <c r="K1572" s="148"/>
      <c r="L1572" s="148"/>
    </row>
    <row r="1573" spans="1:12" x14ac:dyDescent="0.25">
      <c r="A1573" s="195"/>
      <c r="B1573" s="195"/>
      <c r="C1573" s="808"/>
      <c r="D1573" s="194"/>
      <c r="E1573" s="195"/>
      <c r="F1573" s="873"/>
      <c r="G1573" s="873"/>
      <c r="H1573" s="874"/>
      <c r="J1573" s="148"/>
      <c r="K1573" s="148"/>
      <c r="L1573" s="148"/>
    </row>
    <row r="1574" spans="1:12" x14ac:dyDescent="0.25">
      <c r="A1574" s="197"/>
      <c r="B1574" s="197"/>
      <c r="C1574" s="810" t="s">
        <v>73</v>
      </c>
      <c r="D1574" s="196" t="s">
        <v>36</v>
      </c>
      <c r="E1574" s="197"/>
      <c r="F1574" s="930">
        <v>10</v>
      </c>
      <c r="G1574" s="930">
        <v>10</v>
      </c>
      <c r="H1574" s="931">
        <v>10</v>
      </c>
    </row>
    <row r="1575" spans="1:12" ht="16.5" thickBot="1" x14ac:dyDescent="0.3">
      <c r="A1575" s="203"/>
      <c r="B1575" s="203"/>
      <c r="C1575" s="201"/>
      <c r="D1575" s="202" t="s">
        <v>37</v>
      </c>
      <c r="E1575" s="203"/>
      <c r="F1575" s="1063"/>
      <c r="G1575" s="1063"/>
      <c r="H1575" s="1064"/>
    </row>
    <row r="1576" spans="1:12" ht="16.5" thickBot="1" x14ac:dyDescent="0.3">
      <c r="A1576" s="239"/>
      <c r="B1576" s="239"/>
      <c r="C1576" s="214" t="s">
        <v>211</v>
      </c>
      <c r="D1576" s="238"/>
      <c r="E1576" s="239"/>
      <c r="F1576" s="780"/>
      <c r="G1576" s="780"/>
      <c r="H1576" s="781"/>
    </row>
    <row r="1577" spans="1:12" x14ac:dyDescent="0.25">
      <c r="A1577" s="218"/>
      <c r="B1577" s="218"/>
      <c r="C1577" s="334"/>
      <c r="D1577" s="217"/>
      <c r="E1577" s="218"/>
      <c r="F1577" s="772"/>
      <c r="G1577" s="772"/>
      <c r="H1577" s="773"/>
    </row>
    <row r="1578" spans="1:12" ht="16.5" thickBot="1" x14ac:dyDescent="0.3">
      <c r="A1578" s="291"/>
      <c r="B1578" s="291"/>
      <c r="C1578" s="939" t="s">
        <v>370</v>
      </c>
      <c r="D1578" s="219"/>
      <c r="E1578" s="291"/>
      <c r="F1578" s="885"/>
      <c r="G1578" s="885"/>
      <c r="H1578" s="886"/>
    </row>
    <row r="1579" spans="1:12" x14ac:dyDescent="0.25">
      <c r="A1579" s="1334"/>
      <c r="B1579" s="1334"/>
      <c r="C1579" s="1353" t="s">
        <v>127</v>
      </c>
      <c r="D1579" s="191" t="s">
        <v>2</v>
      </c>
      <c r="E1579" s="1334" t="s">
        <v>128</v>
      </c>
      <c r="F1579" s="1345" t="s">
        <v>414</v>
      </c>
      <c r="G1579" s="1346"/>
      <c r="H1579" s="1347"/>
    </row>
    <row r="1580" spans="1:12" x14ac:dyDescent="0.25">
      <c r="A1580" s="1335"/>
      <c r="B1580" s="1335"/>
      <c r="C1580" s="1354"/>
      <c r="D1580" s="192" t="s">
        <v>3</v>
      </c>
      <c r="E1580" s="1335"/>
      <c r="F1580" s="1348" t="s">
        <v>5</v>
      </c>
      <c r="G1580" s="1348" t="s">
        <v>6</v>
      </c>
      <c r="H1580" s="1358" t="s">
        <v>405</v>
      </c>
    </row>
    <row r="1581" spans="1:12" ht="16.5" thickBot="1" x14ac:dyDescent="0.3">
      <c r="A1581" s="1336"/>
      <c r="B1581" s="1336"/>
      <c r="C1581" s="1357"/>
      <c r="D1581" s="193" t="s">
        <v>4</v>
      </c>
      <c r="E1581" s="1336"/>
      <c r="F1581" s="1352"/>
      <c r="G1581" s="1352"/>
      <c r="H1581" s="1359"/>
    </row>
    <row r="1582" spans="1:12" x14ac:dyDescent="0.25">
      <c r="A1582" s="801"/>
      <c r="B1582" s="801"/>
      <c r="C1582" s="1234"/>
      <c r="D1582" s="857" t="s">
        <v>2</v>
      </c>
      <c r="E1582" s="801">
        <v>0</v>
      </c>
      <c r="F1582" s="873">
        <v>-11.5</v>
      </c>
      <c r="G1582" s="873">
        <v>-11.5</v>
      </c>
      <c r="H1582" s="873">
        <v>-11.5</v>
      </c>
      <c r="J1582" s="132"/>
      <c r="K1582" s="132"/>
      <c r="L1582" s="132"/>
    </row>
    <row r="1583" spans="1:12" x14ac:dyDescent="0.25">
      <c r="A1583" s="199" t="s">
        <v>390</v>
      </c>
      <c r="B1583" s="199" t="s">
        <v>391</v>
      </c>
      <c r="C1583" s="816" t="s">
        <v>404</v>
      </c>
      <c r="D1583" s="817" t="s">
        <v>3</v>
      </c>
      <c r="E1583" s="199">
        <v>0</v>
      </c>
      <c r="F1583" s="818">
        <v>-2</v>
      </c>
      <c r="G1583" s="818">
        <v>-2</v>
      </c>
      <c r="H1583" s="818">
        <v>-2</v>
      </c>
      <c r="J1583" s="132"/>
      <c r="K1583" s="132"/>
      <c r="L1583" s="132"/>
    </row>
    <row r="1584" spans="1:12" x14ac:dyDescent="0.25">
      <c r="A1584" s="197"/>
      <c r="B1584" s="197"/>
      <c r="C1584" s="810"/>
      <c r="D1584" s="196" t="s">
        <v>4</v>
      </c>
      <c r="E1584" s="197">
        <v>0</v>
      </c>
      <c r="F1584" s="811">
        <v>1</v>
      </c>
      <c r="G1584" s="811">
        <v>1</v>
      </c>
      <c r="H1584" s="811">
        <v>1</v>
      </c>
    </row>
    <row r="1585" spans="1:12" x14ac:dyDescent="0.25">
      <c r="A1585" s="199"/>
      <c r="B1585" s="199"/>
      <c r="C1585" s="816"/>
      <c r="D1585" s="817" t="s">
        <v>2</v>
      </c>
      <c r="E1585" s="199">
        <v>0</v>
      </c>
      <c r="F1585" s="818">
        <v>11.5</v>
      </c>
      <c r="G1585" s="818">
        <v>11.5</v>
      </c>
      <c r="H1585" s="818">
        <v>11.5</v>
      </c>
      <c r="J1585" s="132"/>
      <c r="K1585" s="132"/>
      <c r="L1585" s="132"/>
    </row>
    <row r="1586" spans="1:12" x14ac:dyDescent="0.25">
      <c r="A1586" s="199"/>
      <c r="B1586" s="199"/>
      <c r="C1586" s="816" t="s">
        <v>372</v>
      </c>
      <c r="D1586" s="817" t="s">
        <v>3</v>
      </c>
      <c r="E1586" s="199">
        <v>0</v>
      </c>
      <c r="F1586" s="818">
        <v>2</v>
      </c>
      <c r="G1586" s="818">
        <v>2</v>
      </c>
      <c r="H1586" s="818">
        <v>2</v>
      </c>
      <c r="J1586" s="132"/>
      <c r="K1586" s="132"/>
      <c r="L1586" s="132"/>
    </row>
    <row r="1587" spans="1:12" ht="16.5" thickBot="1" x14ac:dyDescent="0.3">
      <c r="A1587" s="205"/>
      <c r="B1587" s="205"/>
      <c r="C1587" s="1288"/>
      <c r="D1587" s="936" t="s">
        <v>4</v>
      </c>
      <c r="E1587" s="205">
        <v>0</v>
      </c>
      <c r="F1587" s="833">
        <v>1</v>
      </c>
      <c r="G1587" s="833">
        <v>1</v>
      </c>
      <c r="H1587" s="833">
        <v>1</v>
      </c>
      <c r="J1587" s="1307"/>
      <c r="K1587" s="1307"/>
      <c r="L1587" s="1307"/>
    </row>
    <row r="1588" spans="1:12" x14ac:dyDescent="0.25">
      <c r="A1588" s="199"/>
      <c r="B1588" s="199"/>
      <c r="C1588" s="816"/>
      <c r="D1588" s="817" t="s">
        <v>7</v>
      </c>
      <c r="E1588" s="199">
        <v>0</v>
      </c>
      <c r="F1588" s="949">
        <v>11.5</v>
      </c>
      <c r="G1588" s="949">
        <v>11.5</v>
      </c>
      <c r="H1588" s="949">
        <v>11.5</v>
      </c>
      <c r="J1588" s="33"/>
      <c r="K1588" s="33"/>
      <c r="L1588" s="33"/>
    </row>
    <row r="1589" spans="1:12" x14ac:dyDescent="0.25">
      <c r="A1589" s="197"/>
      <c r="B1589" s="197"/>
      <c r="C1589" s="810" t="s">
        <v>27</v>
      </c>
      <c r="D1589" s="196" t="s">
        <v>8</v>
      </c>
      <c r="E1589" s="197">
        <v>0</v>
      </c>
      <c r="F1589" s="815">
        <v>2</v>
      </c>
      <c r="G1589" s="815">
        <v>2</v>
      </c>
      <c r="H1589" s="815">
        <v>2</v>
      </c>
      <c r="J1589" s="33"/>
      <c r="K1589" s="33"/>
      <c r="L1589" s="33"/>
    </row>
    <row r="1590" spans="1:12" x14ac:dyDescent="0.25">
      <c r="A1590" s="197"/>
      <c r="B1590" s="197"/>
      <c r="C1590" s="810"/>
      <c r="D1590" s="196" t="s">
        <v>9</v>
      </c>
      <c r="E1590" s="197">
        <v>0</v>
      </c>
      <c r="F1590" s="815">
        <v>1</v>
      </c>
      <c r="G1590" s="815">
        <v>1</v>
      </c>
      <c r="H1590" s="815">
        <v>1</v>
      </c>
    </row>
    <row r="1591" spans="1:12" x14ac:dyDescent="0.25">
      <c r="A1591" s="197"/>
      <c r="B1591" s="197"/>
      <c r="C1591" s="810"/>
      <c r="D1591" s="196"/>
      <c r="E1591" s="197"/>
      <c r="F1591" s="815"/>
      <c r="G1591" s="815"/>
      <c r="H1591" s="862"/>
    </row>
    <row r="1592" spans="1:12" x14ac:dyDescent="0.25">
      <c r="A1592" s="197"/>
      <c r="B1592" s="197"/>
      <c r="C1592" s="810"/>
      <c r="D1592" s="196" t="s">
        <v>110</v>
      </c>
      <c r="E1592" s="197">
        <v>0</v>
      </c>
      <c r="F1592" s="815">
        <v>13</v>
      </c>
      <c r="G1592" s="815">
        <v>4</v>
      </c>
      <c r="H1592" s="925">
        <v>14</v>
      </c>
      <c r="J1592" s="161"/>
      <c r="K1592" s="161"/>
      <c r="L1592" s="161"/>
    </row>
    <row r="1593" spans="1:12" x14ac:dyDescent="0.25">
      <c r="A1593" s="197"/>
      <c r="B1593" s="197"/>
      <c r="C1593" s="810" t="s">
        <v>171</v>
      </c>
      <c r="D1593" s="196" t="s">
        <v>8</v>
      </c>
      <c r="E1593" s="197">
        <v>0</v>
      </c>
      <c r="F1593" s="815">
        <v>0.2</v>
      </c>
      <c r="G1593" s="815">
        <v>0.06</v>
      </c>
      <c r="H1593" s="925">
        <v>0.21</v>
      </c>
      <c r="J1593" s="174"/>
      <c r="K1593" s="174"/>
      <c r="L1593" s="174"/>
    </row>
    <row r="1594" spans="1:12" x14ac:dyDescent="0.25">
      <c r="A1594" s="197"/>
      <c r="B1594" s="197"/>
      <c r="C1594" s="810"/>
      <c r="D1594" s="196" t="s">
        <v>9</v>
      </c>
      <c r="E1594" s="197">
        <v>0</v>
      </c>
      <c r="F1594" s="815">
        <v>0.1</v>
      </c>
      <c r="G1594" s="815">
        <v>0.03</v>
      </c>
      <c r="H1594" s="862">
        <v>0.1</v>
      </c>
    </row>
    <row r="1595" spans="1:12" ht="16.5" thickBot="1" x14ac:dyDescent="0.3">
      <c r="A1595" s="203"/>
      <c r="B1595" s="203"/>
      <c r="C1595" s="201">
        <v>110</v>
      </c>
      <c r="D1595" s="202" t="s">
        <v>7</v>
      </c>
      <c r="E1595" s="203">
        <v>0</v>
      </c>
      <c r="F1595" s="943">
        <v>1.1299999999999999</v>
      </c>
      <c r="G1595" s="943">
        <v>0.35</v>
      </c>
      <c r="H1595" s="944">
        <v>1.22</v>
      </c>
      <c r="J1595" s="161"/>
      <c r="K1595" s="161"/>
      <c r="L1595" s="161"/>
    </row>
    <row r="1596" spans="1:12" ht="16.5" thickBot="1" x14ac:dyDescent="0.3">
      <c r="A1596" s="206"/>
      <c r="B1596" s="206"/>
      <c r="C1596" s="945" t="s">
        <v>131</v>
      </c>
      <c r="D1596" s="946" t="s">
        <v>121</v>
      </c>
      <c r="E1596" s="206"/>
      <c r="F1596" s="947">
        <v>0</v>
      </c>
      <c r="G1596" s="947">
        <v>0</v>
      </c>
      <c r="H1596" s="948">
        <v>0</v>
      </c>
      <c r="J1596" s="1329" t="s">
        <v>183</v>
      </c>
      <c r="K1596" s="1330"/>
      <c r="L1596" s="1331"/>
    </row>
    <row r="1597" spans="1:12" ht="16.5" thickBot="1" x14ac:dyDescent="0.3">
      <c r="A1597" s="199"/>
      <c r="B1597" s="199"/>
      <c r="C1597" s="816" t="s">
        <v>92</v>
      </c>
      <c r="D1597" s="817"/>
      <c r="E1597" s="199"/>
      <c r="F1597" s="949"/>
      <c r="G1597" s="949"/>
      <c r="H1597" s="950"/>
      <c r="J1597" s="666" t="s">
        <v>5</v>
      </c>
      <c r="K1597" s="657" t="s">
        <v>6</v>
      </c>
      <c r="L1597" s="1297" t="s">
        <v>405</v>
      </c>
    </row>
    <row r="1598" spans="1:12" ht="16.5" thickBot="1" x14ac:dyDescent="0.3">
      <c r="A1598" s="197"/>
      <c r="B1598" s="197"/>
      <c r="C1598" s="824" t="s">
        <v>63</v>
      </c>
      <c r="D1598" s="196"/>
      <c r="E1598" s="197"/>
      <c r="F1598" s="815">
        <v>0</v>
      </c>
      <c r="G1598" s="815">
        <v>0</v>
      </c>
      <c r="H1598" s="862">
        <v>0</v>
      </c>
      <c r="J1598" s="146">
        <v>0</v>
      </c>
      <c r="K1598" s="146">
        <v>0</v>
      </c>
      <c r="L1598" s="146">
        <v>0</v>
      </c>
    </row>
    <row r="1599" spans="1:12" ht="16.5" thickBot="1" x14ac:dyDescent="0.3">
      <c r="A1599" s="197"/>
      <c r="B1599" s="197"/>
      <c r="C1599" s="824" t="s">
        <v>65</v>
      </c>
      <c r="D1599" s="196"/>
      <c r="E1599" s="197"/>
      <c r="F1599" s="815">
        <v>13</v>
      </c>
      <c r="G1599" s="815">
        <v>4</v>
      </c>
      <c r="H1599" s="862">
        <v>14</v>
      </c>
      <c r="J1599" s="146">
        <v>0.2</v>
      </c>
      <c r="K1599" s="146">
        <v>0.06</v>
      </c>
      <c r="L1599" s="146">
        <v>0.21</v>
      </c>
    </row>
    <row r="1600" spans="1:12" ht="16.5" thickBot="1" x14ac:dyDescent="0.3">
      <c r="A1600" s="198"/>
      <c r="B1600" s="198"/>
      <c r="C1600" s="951" t="s">
        <v>67</v>
      </c>
      <c r="D1600" s="813"/>
      <c r="E1600" s="198"/>
      <c r="F1600" s="943">
        <v>0</v>
      </c>
      <c r="G1600" s="943">
        <v>0</v>
      </c>
      <c r="H1600" s="944">
        <v>0</v>
      </c>
      <c r="J1600" s="146">
        <v>0</v>
      </c>
      <c r="K1600" s="146">
        <v>0</v>
      </c>
      <c r="L1600" s="146">
        <v>0</v>
      </c>
    </row>
    <row r="1601" spans="1:12" ht="16.5" thickBot="1" x14ac:dyDescent="0.3">
      <c r="A1601" s="206"/>
      <c r="B1601" s="206"/>
      <c r="C1601" s="952" t="s">
        <v>187</v>
      </c>
      <c r="D1601" s="827"/>
      <c r="E1601" s="206"/>
      <c r="F1601" s="828">
        <v>13</v>
      </c>
      <c r="G1601" s="828">
        <v>4</v>
      </c>
      <c r="H1601" s="836">
        <v>14</v>
      </c>
      <c r="J1601" s="165">
        <v>0.2</v>
      </c>
      <c r="K1601" s="265">
        <v>0.06</v>
      </c>
      <c r="L1601" s="166">
        <v>0.21</v>
      </c>
    </row>
    <row r="1602" spans="1:12" ht="16.5" thickBot="1" x14ac:dyDescent="0.3">
      <c r="A1602" s="206"/>
      <c r="B1602" s="206"/>
      <c r="C1602" s="830" t="s">
        <v>11</v>
      </c>
      <c r="D1602" s="827"/>
      <c r="E1602" s="206"/>
      <c r="F1602" s="831"/>
      <c r="G1602" s="831"/>
      <c r="H1602" s="937"/>
    </row>
    <row r="1603" spans="1:12" x14ac:dyDescent="0.25">
      <c r="A1603" s="199"/>
      <c r="B1603" s="199"/>
      <c r="C1603" s="816"/>
      <c r="D1603" s="817"/>
      <c r="E1603" s="199"/>
      <c r="F1603" s="949"/>
      <c r="G1603" s="949"/>
      <c r="H1603" s="950"/>
    </row>
    <row r="1604" spans="1:12" x14ac:dyDescent="0.25">
      <c r="A1604" s="197"/>
      <c r="B1604" s="197"/>
      <c r="C1604" s="810"/>
      <c r="D1604" s="196" t="s">
        <v>84</v>
      </c>
      <c r="E1604" s="197">
        <v>0</v>
      </c>
      <c r="F1604" s="815">
        <v>30.5</v>
      </c>
      <c r="G1604" s="815">
        <v>11</v>
      </c>
      <c r="H1604" s="862">
        <v>31</v>
      </c>
      <c r="J1604" s="161"/>
      <c r="K1604" s="161"/>
      <c r="L1604" s="161"/>
    </row>
    <row r="1605" spans="1:12" x14ac:dyDescent="0.25">
      <c r="A1605" s="197"/>
      <c r="B1605" s="197"/>
      <c r="C1605" s="810" t="s">
        <v>172</v>
      </c>
      <c r="D1605" s="196" t="s">
        <v>8</v>
      </c>
      <c r="E1605" s="197">
        <v>0</v>
      </c>
      <c r="F1605" s="811">
        <v>0.46</v>
      </c>
      <c r="G1605" s="811">
        <v>0.17</v>
      </c>
      <c r="H1605" s="863">
        <v>0.47</v>
      </c>
      <c r="J1605" s="174"/>
      <c r="K1605" s="174"/>
      <c r="L1605" s="174"/>
    </row>
    <row r="1606" spans="1:12" x14ac:dyDescent="0.25">
      <c r="A1606" s="197"/>
      <c r="B1606" s="197"/>
      <c r="C1606" s="810"/>
      <c r="D1606" s="196" t="s">
        <v>9</v>
      </c>
      <c r="E1606" s="197">
        <v>0</v>
      </c>
      <c r="F1606" s="953">
        <v>0.23</v>
      </c>
      <c r="G1606" s="811">
        <v>0.08</v>
      </c>
      <c r="H1606" s="863">
        <v>0.23</v>
      </c>
    </row>
    <row r="1607" spans="1:12" ht="16.5" thickBot="1" x14ac:dyDescent="0.3">
      <c r="A1607" s="197"/>
      <c r="B1607" s="197"/>
      <c r="C1607" s="810">
        <v>110</v>
      </c>
      <c r="D1607" s="196" t="s">
        <v>7</v>
      </c>
      <c r="E1607" s="197">
        <v>0</v>
      </c>
      <c r="F1607" s="811">
        <v>2.65</v>
      </c>
      <c r="G1607" s="811">
        <v>0.96</v>
      </c>
      <c r="H1607" s="863">
        <v>2.7</v>
      </c>
      <c r="J1607" s="161"/>
      <c r="K1607" s="161"/>
      <c r="L1607" s="161"/>
    </row>
    <row r="1608" spans="1:12" ht="16.5" thickBot="1" x14ac:dyDescent="0.3">
      <c r="A1608" s="206"/>
      <c r="B1608" s="206"/>
      <c r="C1608" s="945" t="s">
        <v>132</v>
      </c>
      <c r="D1608" s="946" t="s">
        <v>121</v>
      </c>
      <c r="E1608" s="206"/>
      <c r="F1608" s="947">
        <v>0</v>
      </c>
      <c r="G1608" s="947">
        <v>0</v>
      </c>
      <c r="H1608" s="948">
        <v>0</v>
      </c>
      <c r="J1608" s="1329" t="s">
        <v>183</v>
      </c>
      <c r="K1608" s="1330"/>
      <c r="L1608" s="1331"/>
    </row>
    <row r="1609" spans="1:12" ht="16.5" thickBot="1" x14ac:dyDescent="0.3">
      <c r="A1609" s="195"/>
      <c r="B1609" s="195"/>
      <c r="C1609" s="808" t="s">
        <v>94</v>
      </c>
      <c r="D1609" s="194"/>
      <c r="E1609" s="195"/>
      <c r="F1609" s="815"/>
      <c r="G1609" s="815"/>
      <c r="H1609" s="862"/>
      <c r="J1609" s="666" t="s">
        <v>5</v>
      </c>
      <c r="K1609" s="657" t="s">
        <v>6</v>
      </c>
      <c r="L1609" s="1297" t="s">
        <v>405</v>
      </c>
    </row>
    <row r="1610" spans="1:12" ht="16.5" thickBot="1" x14ac:dyDescent="0.3">
      <c r="A1610" s="197"/>
      <c r="B1610" s="197"/>
      <c r="C1610" s="824" t="s">
        <v>64</v>
      </c>
      <c r="D1610" s="196" t="s">
        <v>7</v>
      </c>
      <c r="E1610" s="197"/>
      <c r="F1610" s="815">
        <v>14</v>
      </c>
      <c r="G1610" s="815">
        <v>2</v>
      </c>
      <c r="H1610" s="862">
        <v>14</v>
      </c>
      <c r="J1610" s="146">
        <v>0.21</v>
      </c>
      <c r="K1610" s="146">
        <v>0.03</v>
      </c>
      <c r="L1610" s="146">
        <v>0.21</v>
      </c>
    </row>
    <row r="1611" spans="1:12" ht="16.5" thickBot="1" x14ac:dyDescent="0.3">
      <c r="A1611" s="198"/>
      <c r="B1611" s="198"/>
      <c r="C1611" s="951" t="s">
        <v>62</v>
      </c>
      <c r="D1611" s="813" t="s">
        <v>7</v>
      </c>
      <c r="E1611" s="198"/>
      <c r="F1611" s="943">
        <v>16.5</v>
      </c>
      <c r="G1611" s="943">
        <v>9</v>
      </c>
      <c r="H1611" s="944">
        <v>17</v>
      </c>
      <c r="J1611" s="146">
        <v>0.25</v>
      </c>
      <c r="K1611" s="146">
        <v>0.14000000000000001</v>
      </c>
      <c r="L1611" s="146">
        <v>0.26</v>
      </c>
    </row>
    <row r="1612" spans="1:12" ht="16.5" thickBot="1" x14ac:dyDescent="0.3">
      <c r="A1612" s="206"/>
      <c r="B1612" s="206"/>
      <c r="C1612" s="1231" t="s">
        <v>188</v>
      </c>
      <c r="D1612" s="827"/>
      <c r="E1612" s="206"/>
      <c r="F1612" s="828">
        <v>30.5</v>
      </c>
      <c r="G1612" s="828">
        <v>11</v>
      </c>
      <c r="H1612" s="836">
        <v>31</v>
      </c>
      <c r="J1612" s="165">
        <v>0.46</v>
      </c>
      <c r="K1612" s="265">
        <v>0.17</v>
      </c>
      <c r="L1612" s="166">
        <v>0.47</v>
      </c>
    </row>
    <row r="1613" spans="1:12" ht="16.5" thickBot="1" x14ac:dyDescent="0.3">
      <c r="A1613" s="206"/>
      <c r="B1613" s="206"/>
      <c r="C1613" s="952" t="s">
        <v>186</v>
      </c>
      <c r="D1613" s="827"/>
      <c r="E1613" s="206"/>
      <c r="F1613" s="828">
        <v>43.5</v>
      </c>
      <c r="G1613" s="828">
        <v>15</v>
      </c>
      <c r="H1613" s="836">
        <v>45</v>
      </c>
      <c r="J1613" s="165">
        <v>0.66</v>
      </c>
      <c r="K1613" s="265">
        <v>0.23</v>
      </c>
      <c r="L1613" s="166">
        <v>0.68</v>
      </c>
    </row>
    <row r="1614" spans="1:12" x14ac:dyDescent="0.25">
      <c r="A1614" s="195"/>
      <c r="B1614" s="195"/>
      <c r="C1614" s="808"/>
      <c r="D1614" s="194"/>
      <c r="E1614" s="195"/>
      <c r="F1614" s="873"/>
      <c r="G1614" s="873"/>
      <c r="H1614" s="874"/>
    </row>
    <row r="1615" spans="1:12" x14ac:dyDescent="0.25">
      <c r="A1615" s="197"/>
      <c r="B1615" s="197"/>
      <c r="C1615" s="810" t="s">
        <v>28</v>
      </c>
      <c r="D1615" s="196"/>
      <c r="E1615" s="197"/>
      <c r="F1615" s="815">
        <v>115</v>
      </c>
      <c r="G1615" s="815">
        <v>115</v>
      </c>
      <c r="H1615" s="862">
        <v>115</v>
      </c>
      <c r="J1615" s="329"/>
      <c r="K1615" s="329"/>
      <c r="L1615" s="329"/>
    </row>
    <row r="1616" spans="1:12" x14ac:dyDescent="0.25">
      <c r="A1616" s="197"/>
      <c r="B1616" s="197"/>
      <c r="C1616" s="810" t="s">
        <v>29</v>
      </c>
      <c r="D1616" s="196" t="s">
        <v>19</v>
      </c>
      <c r="E1616" s="197"/>
      <c r="F1616" s="815">
        <v>10</v>
      </c>
      <c r="G1616" s="815">
        <v>10</v>
      </c>
      <c r="H1616" s="862">
        <v>10</v>
      </c>
      <c r="J1616" s="148"/>
      <c r="K1616" s="148"/>
      <c r="L1616" s="148"/>
    </row>
    <row r="1617" spans="1:12" ht="16.5" thickBot="1" x14ac:dyDescent="0.3">
      <c r="A1617" s="198"/>
      <c r="B1617" s="198"/>
      <c r="C1617" s="812"/>
      <c r="D1617" s="813" t="s">
        <v>20</v>
      </c>
      <c r="E1617" s="198"/>
      <c r="F1617" s="943">
        <v>10</v>
      </c>
      <c r="G1617" s="943">
        <v>10</v>
      </c>
      <c r="H1617" s="944">
        <v>10</v>
      </c>
      <c r="J1617" s="329"/>
      <c r="K1617" s="329"/>
      <c r="L1617" s="329"/>
    </row>
    <row r="1618" spans="1:12" ht="16.5" thickBot="1" x14ac:dyDescent="0.3">
      <c r="A1618" s="204"/>
      <c r="B1618" s="204"/>
      <c r="C1618" s="820" t="s">
        <v>153</v>
      </c>
      <c r="D1618" s="821" t="s">
        <v>121</v>
      </c>
      <c r="E1618" s="204"/>
      <c r="F1618" s="1289">
        <v>0</v>
      </c>
      <c r="G1618" s="1289">
        <v>0</v>
      </c>
      <c r="H1618" s="1290">
        <v>0</v>
      </c>
      <c r="I1618" s="163"/>
    </row>
    <row r="1619" spans="1:12" ht="16.5" thickBot="1" x14ac:dyDescent="0.3">
      <c r="A1619" s="216"/>
      <c r="B1619" s="216"/>
      <c r="C1619" s="214" t="s">
        <v>211</v>
      </c>
      <c r="D1619" s="215"/>
      <c r="E1619" s="216"/>
      <c r="F1619" s="770"/>
      <c r="G1619" s="770"/>
      <c r="H1619" s="771"/>
    </row>
    <row r="1620" spans="1:12" ht="16.5" thickBot="1" x14ac:dyDescent="0.3">
      <c r="A1620" s="155"/>
      <c r="B1620" s="155"/>
      <c r="C1620" s="259"/>
      <c r="D1620" s="159"/>
      <c r="E1620" s="155"/>
      <c r="F1620" s="169"/>
      <c r="G1620" s="169"/>
      <c r="H1620" s="769"/>
    </row>
    <row r="1621" spans="1:12" ht="16.5" thickBot="1" x14ac:dyDescent="0.3">
      <c r="A1621" s="293"/>
      <c r="B1621" s="293"/>
      <c r="C1621" s="832" t="s">
        <v>373</v>
      </c>
      <c r="D1621" s="292"/>
      <c r="E1621" s="293"/>
      <c r="F1621" s="1242"/>
      <c r="G1621" s="1242"/>
      <c r="H1621" s="1243"/>
    </row>
    <row r="1622" spans="1:12" x14ac:dyDescent="0.25">
      <c r="A1622" s="1334"/>
      <c r="B1622" s="1334"/>
      <c r="C1622" s="1353" t="s">
        <v>127</v>
      </c>
      <c r="D1622" s="191" t="s">
        <v>2</v>
      </c>
      <c r="E1622" s="1334" t="s">
        <v>128</v>
      </c>
      <c r="F1622" s="1345" t="s">
        <v>414</v>
      </c>
      <c r="G1622" s="1346"/>
      <c r="H1622" s="1347"/>
    </row>
    <row r="1623" spans="1:12" x14ac:dyDescent="0.25">
      <c r="A1623" s="1335"/>
      <c r="B1623" s="1335"/>
      <c r="C1623" s="1354"/>
      <c r="D1623" s="192" t="s">
        <v>3</v>
      </c>
      <c r="E1623" s="1335"/>
      <c r="F1623" s="1348" t="s">
        <v>5</v>
      </c>
      <c r="G1623" s="1348" t="s">
        <v>6</v>
      </c>
      <c r="H1623" s="1358" t="s">
        <v>405</v>
      </c>
    </row>
    <row r="1624" spans="1:12" ht="16.5" thickBot="1" x14ac:dyDescent="0.3">
      <c r="A1624" s="1336"/>
      <c r="B1624" s="1336"/>
      <c r="C1624" s="1357"/>
      <c r="D1624" s="193" t="s">
        <v>4</v>
      </c>
      <c r="E1624" s="1336"/>
      <c r="F1624" s="1352"/>
      <c r="G1624" s="1352"/>
      <c r="H1624" s="1359"/>
      <c r="J1624" s="141"/>
      <c r="K1624" s="141"/>
      <c r="L1624" s="141"/>
    </row>
    <row r="1625" spans="1:12" x14ac:dyDescent="0.25">
      <c r="A1625" s="801"/>
      <c r="B1625" s="801"/>
      <c r="C1625" s="1234"/>
      <c r="D1625" s="857" t="s">
        <v>2</v>
      </c>
      <c r="E1625" s="801">
        <v>0</v>
      </c>
      <c r="F1625" s="873">
        <v>0</v>
      </c>
      <c r="G1625" s="873">
        <v>0</v>
      </c>
      <c r="H1625" s="874">
        <v>0</v>
      </c>
      <c r="J1625" s="132"/>
      <c r="K1625" s="132"/>
      <c r="L1625" s="132"/>
    </row>
    <row r="1626" spans="1:12" x14ac:dyDescent="0.25">
      <c r="A1626" s="199" t="s">
        <v>390</v>
      </c>
      <c r="B1626" s="199" t="s">
        <v>391</v>
      </c>
      <c r="C1626" s="816" t="s">
        <v>374</v>
      </c>
      <c r="D1626" s="817" t="s">
        <v>3</v>
      </c>
      <c r="E1626" s="199">
        <v>0</v>
      </c>
      <c r="F1626" s="818">
        <v>0</v>
      </c>
      <c r="G1626" s="818">
        <v>0</v>
      </c>
      <c r="H1626" s="1223">
        <v>0</v>
      </c>
      <c r="J1626" s="132"/>
      <c r="K1626" s="132"/>
      <c r="L1626" s="132"/>
    </row>
    <row r="1627" spans="1:12" x14ac:dyDescent="0.25">
      <c r="A1627" s="197"/>
      <c r="B1627" s="197"/>
      <c r="C1627" s="810"/>
      <c r="D1627" s="196" t="s">
        <v>4</v>
      </c>
      <c r="E1627" s="197">
        <v>0</v>
      </c>
      <c r="F1627" s="811">
        <v>0</v>
      </c>
      <c r="G1627" s="811">
        <v>0</v>
      </c>
      <c r="H1627" s="863">
        <v>0</v>
      </c>
      <c r="J1627" s="141"/>
      <c r="K1627" s="141"/>
      <c r="L1627" s="141"/>
    </row>
    <row r="1628" spans="1:12" x14ac:dyDescent="0.25">
      <c r="A1628" s="199"/>
      <c r="B1628" s="199"/>
      <c r="C1628" s="816"/>
      <c r="D1628" s="817" t="s">
        <v>2</v>
      </c>
      <c r="E1628" s="199">
        <v>0</v>
      </c>
      <c r="F1628" s="818">
        <v>0</v>
      </c>
      <c r="G1628" s="818">
        <v>0</v>
      </c>
      <c r="H1628" s="1223">
        <v>0</v>
      </c>
      <c r="J1628" s="132"/>
      <c r="K1628" s="132"/>
      <c r="L1628" s="132"/>
    </row>
    <row r="1629" spans="1:12" x14ac:dyDescent="0.25">
      <c r="A1629" s="199"/>
      <c r="B1629" s="199"/>
      <c r="C1629" s="816" t="s">
        <v>375</v>
      </c>
      <c r="D1629" s="817" t="s">
        <v>3</v>
      </c>
      <c r="E1629" s="199">
        <v>0</v>
      </c>
      <c r="F1629" s="818">
        <v>0</v>
      </c>
      <c r="G1629" s="818">
        <v>0</v>
      </c>
      <c r="H1629" s="1223">
        <v>0</v>
      </c>
      <c r="J1629" s="132"/>
      <c r="K1629" s="132"/>
      <c r="L1629" s="132"/>
    </row>
    <row r="1630" spans="1:12" ht="16.5" thickBot="1" x14ac:dyDescent="0.3">
      <c r="A1630" s="205"/>
      <c r="B1630" s="205"/>
      <c r="C1630" s="1288"/>
      <c r="D1630" s="936" t="s">
        <v>4</v>
      </c>
      <c r="E1630" s="205">
        <v>0</v>
      </c>
      <c r="F1630" s="833">
        <v>0</v>
      </c>
      <c r="G1630" s="833">
        <v>0</v>
      </c>
      <c r="H1630" s="1291">
        <v>0</v>
      </c>
      <c r="J1630" s="1307"/>
      <c r="K1630" s="1307"/>
      <c r="L1630" s="1307"/>
    </row>
    <row r="1631" spans="1:12" x14ac:dyDescent="0.25">
      <c r="A1631" s="199"/>
      <c r="B1631" s="199"/>
      <c r="C1631" s="816"/>
      <c r="D1631" s="817" t="s">
        <v>7</v>
      </c>
      <c r="E1631" s="199">
        <v>0</v>
      </c>
      <c r="F1631" s="949">
        <v>0</v>
      </c>
      <c r="G1631" s="949">
        <v>0</v>
      </c>
      <c r="H1631" s="950">
        <v>0</v>
      </c>
      <c r="J1631" s="33"/>
      <c r="K1631" s="33"/>
      <c r="L1631" s="33"/>
    </row>
    <row r="1632" spans="1:12" x14ac:dyDescent="0.25">
      <c r="A1632" s="197"/>
      <c r="B1632" s="197"/>
      <c r="C1632" s="810" t="s">
        <v>27</v>
      </c>
      <c r="D1632" s="196" t="s">
        <v>8</v>
      </c>
      <c r="E1632" s="197">
        <v>0</v>
      </c>
      <c r="F1632" s="815">
        <v>0</v>
      </c>
      <c r="G1632" s="815">
        <v>0</v>
      </c>
      <c r="H1632" s="862">
        <v>0</v>
      </c>
      <c r="J1632" s="33"/>
      <c r="K1632" s="33"/>
      <c r="L1632" s="33"/>
    </row>
    <row r="1633" spans="1:12" x14ac:dyDescent="0.25">
      <c r="A1633" s="197"/>
      <c r="B1633" s="197"/>
      <c r="C1633" s="810"/>
      <c r="D1633" s="196" t="s">
        <v>9</v>
      </c>
      <c r="E1633" s="197">
        <v>0</v>
      </c>
      <c r="F1633" s="815">
        <v>0</v>
      </c>
      <c r="G1633" s="815">
        <v>0</v>
      </c>
      <c r="H1633" s="862">
        <v>0</v>
      </c>
    </row>
    <row r="1634" spans="1:12" x14ac:dyDescent="0.25">
      <c r="A1634" s="197"/>
      <c r="B1634" s="197"/>
      <c r="C1634" s="810"/>
      <c r="D1634" s="196"/>
      <c r="E1634" s="197"/>
      <c r="F1634" s="815"/>
      <c r="G1634" s="815"/>
      <c r="H1634" s="862"/>
    </row>
    <row r="1635" spans="1:12" x14ac:dyDescent="0.25">
      <c r="A1635" s="197"/>
      <c r="B1635" s="197"/>
      <c r="C1635" s="810"/>
      <c r="D1635" s="196" t="s">
        <v>110</v>
      </c>
      <c r="E1635" s="197">
        <v>0</v>
      </c>
      <c r="F1635" s="815">
        <v>14</v>
      </c>
      <c r="G1635" s="815">
        <v>4.5999999999999996</v>
      </c>
      <c r="H1635" s="925">
        <v>14</v>
      </c>
      <c r="J1635" s="161"/>
      <c r="K1635" s="161"/>
      <c r="L1635" s="161"/>
    </row>
    <row r="1636" spans="1:12" x14ac:dyDescent="0.25">
      <c r="A1636" s="197"/>
      <c r="B1636" s="197"/>
      <c r="C1636" s="810" t="s">
        <v>171</v>
      </c>
      <c r="D1636" s="196" t="s">
        <v>8</v>
      </c>
      <c r="E1636" s="197">
        <v>0</v>
      </c>
      <c r="F1636" s="815">
        <v>0.21</v>
      </c>
      <c r="G1636" s="815">
        <v>7.0000000000000007E-2</v>
      </c>
      <c r="H1636" s="925">
        <v>0.21</v>
      </c>
      <c r="J1636" s="174"/>
      <c r="K1636" s="174"/>
      <c r="L1636" s="174"/>
    </row>
    <row r="1637" spans="1:12" x14ac:dyDescent="0.25">
      <c r="A1637" s="197"/>
      <c r="B1637" s="197"/>
      <c r="C1637" s="810"/>
      <c r="D1637" s="196" t="s">
        <v>9</v>
      </c>
      <c r="E1637" s="197">
        <v>0</v>
      </c>
      <c r="F1637" s="815">
        <v>0.1</v>
      </c>
      <c r="G1637" s="815">
        <v>0.04</v>
      </c>
      <c r="H1637" s="862">
        <v>0.1</v>
      </c>
    </row>
    <row r="1638" spans="1:12" ht="16.5" thickBot="1" x14ac:dyDescent="0.3">
      <c r="A1638" s="203"/>
      <c r="B1638" s="203"/>
      <c r="C1638" s="201">
        <v>110</v>
      </c>
      <c r="D1638" s="202" t="s">
        <v>7</v>
      </c>
      <c r="E1638" s="203">
        <v>0</v>
      </c>
      <c r="F1638" s="943">
        <v>1.22</v>
      </c>
      <c r="G1638" s="943">
        <v>0.4</v>
      </c>
      <c r="H1638" s="944">
        <v>1.22</v>
      </c>
      <c r="J1638" s="161"/>
      <c r="K1638" s="161"/>
      <c r="L1638" s="161"/>
    </row>
    <row r="1639" spans="1:12" ht="16.5" thickBot="1" x14ac:dyDescent="0.3">
      <c r="A1639" s="206"/>
      <c r="B1639" s="206"/>
      <c r="C1639" s="945" t="s">
        <v>131</v>
      </c>
      <c r="D1639" s="946" t="s">
        <v>121</v>
      </c>
      <c r="E1639" s="206"/>
      <c r="F1639" s="947">
        <v>0</v>
      </c>
      <c r="G1639" s="947">
        <v>0</v>
      </c>
      <c r="H1639" s="948">
        <v>0</v>
      </c>
      <c r="J1639" s="1329" t="s">
        <v>183</v>
      </c>
      <c r="K1639" s="1330"/>
      <c r="L1639" s="1331"/>
    </row>
    <row r="1640" spans="1:12" ht="16.5" thickBot="1" x14ac:dyDescent="0.3">
      <c r="A1640" s="199"/>
      <c r="B1640" s="199"/>
      <c r="C1640" s="816" t="s">
        <v>92</v>
      </c>
      <c r="D1640" s="817"/>
      <c r="E1640" s="199"/>
      <c r="F1640" s="949"/>
      <c r="G1640" s="949"/>
      <c r="H1640" s="950"/>
      <c r="J1640" s="666" t="s">
        <v>5</v>
      </c>
      <c r="K1640" s="657" t="s">
        <v>6</v>
      </c>
      <c r="L1640" s="1297" t="s">
        <v>405</v>
      </c>
    </row>
    <row r="1641" spans="1:12" x14ac:dyDescent="0.25">
      <c r="A1641" s="197"/>
      <c r="B1641" s="197"/>
      <c r="C1641" s="824" t="s">
        <v>63</v>
      </c>
      <c r="D1641" s="196"/>
      <c r="E1641" s="197"/>
      <c r="F1641" s="815">
        <v>0</v>
      </c>
      <c r="G1641" s="815">
        <v>0</v>
      </c>
      <c r="H1641" s="862">
        <v>0</v>
      </c>
      <c r="J1641" s="146">
        <v>0</v>
      </c>
      <c r="K1641" s="663">
        <v>0</v>
      </c>
      <c r="L1641" s="147">
        <v>0</v>
      </c>
    </row>
    <row r="1642" spans="1:12" x14ac:dyDescent="0.25">
      <c r="A1642" s="197"/>
      <c r="B1642" s="197"/>
      <c r="C1642" s="824" t="s">
        <v>65</v>
      </c>
      <c r="D1642" s="196"/>
      <c r="E1642" s="197"/>
      <c r="F1642" s="815">
        <v>13.5</v>
      </c>
      <c r="G1642" s="815">
        <v>4.0999999999999996</v>
      </c>
      <c r="H1642" s="862">
        <v>13</v>
      </c>
      <c r="J1642" s="282">
        <v>0.2</v>
      </c>
      <c r="K1642" s="282">
        <v>0.06</v>
      </c>
      <c r="L1642" s="282">
        <v>0.2</v>
      </c>
    </row>
    <row r="1643" spans="1:12" ht="16.5" thickBot="1" x14ac:dyDescent="0.3">
      <c r="A1643" s="198"/>
      <c r="B1643" s="198"/>
      <c r="C1643" s="951" t="s">
        <v>67</v>
      </c>
      <c r="D1643" s="813"/>
      <c r="E1643" s="198"/>
      <c r="F1643" s="943">
        <v>0.5</v>
      </c>
      <c r="G1643" s="943">
        <v>0.5</v>
      </c>
      <c r="H1643" s="944">
        <v>1</v>
      </c>
      <c r="J1643" s="283">
        <v>0.01</v>
      </c>
      <c r="K1643" s="283">
        <v>0.01</v>
      </c>
      <c r="L1643" s="283">
        <v>0.02</v>
      </c>
    </row>
    <row r="1644" spans="1:12" ht="16.5" thickBot="1" x14ac:dyDescent="0.3">
      <c r="A1644" s="206"/>
      <c r="B1644" s="206"/>
      <c r="C1644" s="952" t="s">
        <v>187</v>
      </c>
      <c r="D1644" s="827"/>
      <c r="E1644" s="206"/>
      <c r="F1644" s="828">
        <v>14</v>
      </c>
      <c r="G1644" s="828">
        <v>4.5999999999999996</v>
      </c>
      <c r="H1644" s="836">
        <v>14</v>
      </c>
      <c r="J1644" s="165">
        <v>0.21</v>
      </c>
      <c r="K1644" s="265">
        <v>7.0000000000000007E-2</v>
      </c>
      <c r="L1644" s="166">
        <v>0.22</v>
      </c>
    </row>
    <row r="1645" spans="1:12" ht="16.5" thickBot="1" x14ac:dyDescent="0.3">
      <c r="A1645" s="206"/>
      <c r="B1645" s="206"/>
      <c r="C1645" s="830" t="s">
        <v>11</v>
      </c>
      <c r="D1645" s="827"/>
      <c r="E1645" s="206"/>
      <c r="F1645" s="831"/>
      <c r="G1645" s="831"/>
      <c r="H1645" s="937"/>
    </row>
    <row r="1646" spans="1:12" x14ac:dyDescent="0.25">
      <c r="A1646" s="199"/>
      <c r="B1646" s="199"/>
      <c r="C1646" s="816"/>
      <c r="D1646" s="817"/>
      <c r="E1646" s="199"/>
      <c r="F1646" s="949"/>
      <c r="G1646" s="949"/>
      <c r="H1646" s="950"/>
    </row>
    <row r="1647" spans="1:12" x14ac:dyDescent="0.25">
      <c r="A1647" s="197"/>
      <c r="B1647" s="197"/>
      <c r="C1647" s="810"/>
      <c r="D1647" s="196" t="s">
        <v>84</v>
      </c>
      <c r="E1647" s="197">
        <v>0</v>
      </c>
      <c r="F1647" s="815">
        <v>42.9</v>
      </c>
      <c r="G1647" s="815">
        <v>11</v>
      </c>
      <c r="H1647" s="862">
        <v>43.6</v>
      </c>
      <c r="J1647" s="161"/>
      <c r="K1647" s="161"/>
      <c r="L1647" s="161"/>
    </row>
    <row r="1648" spans="1:12" x14ac:dyDescent="0.25">
      <c r="A1648" s="197"/>
      <c r="B1648" s="197"/>
      <c r="C1648" s="810" t="s">
        <v>172</v>
      </c>
      <c r="D1648" s="196" t="s">
        <v>8</v>
      </c>
      <c r="E1648" s="197">
        <v>0</v>
      </c>
      <c r="F1648" s="811">
        <v>0.65</v>
      </c>
      <c r="G1648" s="811">
        <v>0.17</v>
      </c>
      <c r="H1648" s="863">
        <v>0.66</v>
      </c>
      <c r="J1648" s="174"/>
      <c r="K1648" s="174"/>
      <c r="L1648" s="174"/>
    </row>
    <row r="1649" spans="1:12" x14ac:dyDescent="0.25">
      <c r="A1649" s="197"/>
      <c r="B1649" s="197"/>
      <c r="C1649" s="810"/>
      <c r="D1649" s="196" t="s">
        <v>9</v>
      </c>
      <c r="E1649" s="197">
        <v>0</v>
      </c>
      <c r="F1649" s="953">
        <v>0.32</v>
      </c>
      <c r="G1649" s="811">
        <v>0.08</v>
      </c>
      <c r="H1649" s="863">
        <v>0.33</v>
      </c>
    </row>
    <row r="1650" spans="1:12" ht="16.5" thickBot="1" x14ac:dyDescent="0.3">
      <c r="A1650" s="197"/>
      <c r="B1650" s="197"/>
      <c r="C1650" s="810">
        <v>110</v>
      </c>
      <c r="D1650" s="196" t="s">
        <v>7</v>
      </c>
      <c r="E1650" s="197">
        <v>0</v>
      </c>
      <c r="F1650" s="811">
        <v>3.73</v>
      </c>
      <c r="G1650" s="811">
        <v>0.96</v>
      </c>
      <c r="H1650" s="863">
        <v>3.79</v>
      </c>
      <c r="J1650" s="161"/>
      <c r="K1650" s="161"/>
      <c r="L1650" s="161"/>
    </row>
    <row r="1651" spans="1:12" ht="16.5" thickBot="1" x14ac:dyDescent="0.3">
      <c r="A1651" s="206"/>
      <c r="B1651" s="206"/>
      <c r="C1651" s="945" t="s">
        <v>132</v>
      </c>
      <c r="D1651" s="946" t="s">
        <v>121</v>
      </c>
      <c r="E1651" s="206"/>
      <c r="F1651" s="947">
        <v>0</v>
      </c>
      <c r="G1651" s="947">
        <v>0</v>
      </c>
      <c r="H1651" s="948">
        <v>0</v>
      </c>
      <c r="J1651" s="1329" t="s">
        <v>183</v>
      </c>
      <c r="K1651" s="1330"/>
      <c r="L1651" s="1331"/>
    </row>
    <row r="1652" spans="1:12" ht="16.5" thickBot="1" x14ac:dyDescent="0.3">
      <c r="A1652" s="195"/>
      <c r="B1652" s="195"/>
      <c r="C1652" s="808" t="s">
        <v>94</v>
      </c>
      <c r="D1652" s="194"/>
      <c r="E1652" s="195"/>
      <c r="F1652" s="815"/>
      <c r="G1652" s="815"/>
      <c r="H1652" s="862"/>
      <c r="J1652" s="666" t="s">
        <v>5</v>
      </c>
      <c r="K1652" s="657" t="s">
        <v>6</v>
      </c>
      <c r="L1652" s="1297" t="s">
        <v>405</v>
      </c>
    </row>
    <row r="1653" spans="1:12" x14ac:dyDescent="0.25">
      <c r="A1653" s="197"/>
      <c r="B1653" s="197"/>
      <c r="C1653" s="824" t="s">
        <v>64</v>
      </c>
      <c r="D1653" s="196" t="s">
        <v>7</v>
      </c>
      <c r="E1653" s="197"/>
      <c r="F1653" s="815">
        <v>31.9</v>
      </c>
      <c r="G1653" s="815">
        <v>9.5</v>
      </c>
      <c r="H1653" s="862">
        <v>32.6</v>
      </c>
      <c r="J1653" s="146">
        <v>0.48</v>
      </c>
      <c r="K1653" s="146">
        <v>0.14000000000000001</v>
      </c>
      <c r="L1653" s="146">
        <v>0.49</v>
      </c>
    </row>
    <row r="1654" spans="1:12" ht="16.5" thickBot="1" x14ac:dyDescent="0.3">
      <c r="A1654" s="198"/>
      <c r="B1654" s="198"/>
      <c r="C1654" s="951" t="s">
        <v>62</v>
      </c>
      <c r="D1654" s="813" t="s">
        <v>7</v>
      </c>
      <c r="E1654" s="198"/>
      <c r="F1654" s="943">
        <v>11</v>
      </c>
      <c r="G1654" s="943">
        <v>1.5</v>
      </c>
      <c r="H1654" s="944">
        <v>11</v>
      </c>
      <c r="J1654" s="282">
        <v>0.17</v>
      </c>
      <c r="K1654" s="282">
        <v>0.02</v>
      </c>
      <c r="L1654" s="282">
        <v>0.17</v>
      </c>
    </row>
    <row r="1655" spans="1:12" ht="16.5" thickBot="1" x14ac:dyDescent="0.3">
      <c r="A1655" s="206"/>
      <c r="B1655" s="206"/>
      <c r="C1655" s="1231" t="s">
        <v>188</v>
      </c>
      <c r="D1655" s="827"/>
      <c r="E1655" s="206"/>
      <c r="F1655" s="955">
        <v>42.9</v>
      </c>
      <c r="G1655" s="955">
        <v>11</v>
      </c>
      <c r="H1655" s="956">
        <v>43.6</v>
      </c>
      <c r="J1655" s="165">
        <v>0.65</v>
      </c>
      <c r="K1655" s="265">
        <v>0.16</v>
      </c>
      <c r="L1655" s="166">
        <v>0.66</v>
      </c>
    </row>
    <row r="1656" spans="1:12" ht="16.5" thickBot="1" x14ac:dyDescent="0.3">
      <c r="A1656" s="206"/>
      <c r="B1656" s="206"/>
      <c r="C1656" s="952" t="s">
        <v>186</v>
      </c>
      <c r="D1656" s="827"/>
      <c r="E1656" s="206"/>
      <c r="F1656" s="828">
        <v>56.9</v>
      </c>
      <c r="G1656" s="828">
        <v>15.6</v>
      </c>
      <c r="H1656" s="836">
        <v>57.6</v>
      </c>
      <c r="J1656" s="165">
        <v>0.86</v>
      </c>
      <c r="K1656" s="265">
        <v>0.23</v>
      </c>
      <c r="L1656" s="166">
        <v>0.88</v>
      </c>
    </row>
    <row r="1657" spans="1:12" x14ac:dyDescent="0.25">
      <c r="A1657" s="195"/>
      <c r="B1657" s="195"/>
      <c r="C1657" s="808"/>
      <c r="D1657" s="194"/>
      <c r="E1657" s="195"/>
      <c r="F1657" s="873"/>
      <c r="G1657" s="873"/>
      <c r="H1657" s="874"/>
    </row>
    <row r="1658" spans="1:12" x14ac:dyDescent="0.25">
      <c r="A1658" s="197"/>
      <c r="B1658" s="197"/>
      <c r="C1658" s="810" t="s">
        <v>28</v>
      </c>
      <c r="D1658" s="196"/>
      <c r="E1658" s="197"/>
      <c r="F1658" s="815">
        <v>115</v>
      </c>
      <c r="G1658" s="815">
        <v>115</v>
      </c>
      <c r="H1658" s="862">
        <v>115</v>
      </c>
      <c r="J1658" s="329"/>
      <c r="K1658" s="329"/>
      <c r="L1658" s="329"/>
    </row>
    <row r="1659" spans="1:12" x14ac:dyDescent="0.25">
      <c r="A1659" s="197"/>
      <c r="B1659" s="197"/>
      <c r="C1659" s="810" t="s">
        <v>29</v>
      </c>
      <c r="D1659" s="196" t="s">
        <v>19</v>
      </c>
      <c r="E1659" s="197"/>
      <c r="F1659" s="815">
        <v>10</v>
      </c>
      <c r="G1659" s="815">
        <v>10</v>
      </c>
      <c r="H1659" s="862">
        <v>10</v>
      </c>
      <c r="J1659" s="148"/>
      <c r="K1659" s="148"/>
      <c r="L1659" s="148"/>
    </row>
    <row r="1660" spans="1:12" ht="16.5" thickBot="1" x14ac:dyDescent="0.3">
      <c r="A1660" s="198"/>
      <c r="B1660" s="198"/>
      <c r="C1660" s="812"/>
      <c r="D1660" s="813" t="s">
        <v>20</v>
      </c>
      <c r="E1660" s="198"/>
      <c r="F1660" s="943">
        <v>10</v>
      </c>
      <c r="G1660" s="943">
        <v>10</v>
      </c>
      <c r="H1660" s="944">
        <v>10</v>
      </c>
      <c r="J1660" s="329"/>
      <c r="K1660" s="329"/>
      <c r="L1660" s="329"/>
    </row>
    <row r="1661" spans="1:12" ht="16.5" thickBot="1" x14ac:dyDescent="0.3">
      <c r="A1661" s="204"/>
      <c r="B1661" s="204"/>
      <c r="C1661" s="820" t="s">
        <v>153</v>
      </c>
      <c r="D1661" s="821" t="s">
        <v>121</v>
      </c>
      <c r="E1661" s="204"/>
      <c r="F1661" s="959">
        <v>0</v>
      </c>
      <c r="G1661" s="959">
        <v>0</v>
      </c>
      <c r="H1661" s="960">
        <v>0</v>
      </c>
      <c r="I1661" s="163"/>
      <c r="J1661" s="141"/>
      <c r="K1661" s="141"/>
      <c r="L1661" s="141"/>
    </row>
    <row r="1662" spans="1:12" ht="16.5" thickBot="1" x14ac:dyDescent="0.3">
      <c r="A1662" s="216"/>
      <c r="B1662" s="216"/>
      <c r="C1662" s="214" t="s">
        <v>211</v>
      </c>
      <c r="D1662" s="215"/>
      <c r="E1662" s="216"/>
      <c r="F1662" s="770"/>
      <c r="G1662" s="770"/>
      <c r="H1662" s="771"/>
    </row>
  </sheetData>
  <sheetProtection selectLockedCells="1"/>
  <mergeCells count="397">
    <mergeCell ref="J1639:L1639"/>
    <mergeCell ref="J1651:L1651"/>
    <mergeCell ref="C1579:C1581"/>
    <mergeCell ref="E1579:E1581"/>
    <mergeCell ref="F1579:H1579"/>
    <mergeCell ref="F1580:F1581"/>
    <mergeCell ref="G1580:G1581"/>
    <mergeCell ref="H1580:H1581"/>
    <mergeCell ref="J1596:L1596"/>
    <mergeCell ref="J1608:L1608"/>
    <mergeCell ref="C1622:C1624"/>
    <mergeCell ref="E1622:E1624"/>
    <mergeCell ref="F1622:H1622"/>
    <mergeCell ref="F1623:F1624"/>
    <mergeCell ref="G1623:G1624"/>
    <mergeCell ref="H1623:H1624"/>
    <mergeCell ref="C1481:C1483"/>
    <mergeCell ref="J1531:L1531"/>
    <mergeCell ref="H1509:H1510"/>
    <mergeCell ref="G1528:G1529"/>
    <mergeCell ref="J1464:L1464"/>
    <mergeCell ref="J1486:L1486"/>
    <mergeCell ref="J1406:L1406"/>
    <mergeCell ref="J1427:L1427"/>
    <mergeCell ref="J1436:L1436"/>
    <mergeCell ref="F1481:H1481"/>
    <mergeCell ref="H1482:H1483"/>
    <mergeCell ref="E1481:E1483"/>
    <mergeCell ref="F1482:F1483"/>
    <mergeCell ref="G1482:G1483"/>
    <mergeCell ref="J1397:L1397"/>
    <mergeCell ref="J1513:L1513"/>
    <mergeCell ref="J1493:L1493"/>
    <mergeCell ref="J1367:L1367"/>
    <mergeCell ref="J1304:L1304"/>
    <mergeCell ref="J1313:L1313"/>
    <mergeCell ref="J1212:L1212"/>
    <mergeCell ref="J1221:L1221"/>
    <mergeCell ref="J1274:L1274"/>
    <mergeCell ref="H1393:H1394"/>
    <mergeCell ref="F1423:F1424"/>
    <mergeCell ref="H1423:H1424"/>
    <mergeCell ref="G1423:G1424"/>
    <mergeCell ref="F1422:H1422"/>
    <mergeCell ref="H1453:H1454"/>
    <mergeCell ref="G1453:G1454"/>
    <mergeCell ref="H1549:H1550"/>
    <mergeCell ref="G1509:G1510"/>
    <mergeCell ref="F1508:H1508"/>
    <mergeCell ref="C1548:C1550"/>
    <mergeCell ref="E1548:E1550"/>
    <mergeCell ref="F1548:H1548"/>
    <mergeCell ref="C1527:C1529"/>
    <mergeCell ref="F1549:F1550"/>
    <mergeCell ref="E1508:E1510"/>
    <mergeCell ref="G1549:G1550"/>
    <mergeCell ref="H1528:H1529"/>
    <mergeCell ref="F1528:F1529"/>
    <mergeCell ref="E1527:E1529"/>
    <mergeCell ref="F1527:H1527"/>
    <mergeCell ref="F1509:F1510"/>
    <mergeCell ref="C1508:C1510"/>
    <mergeCell ref="C1299:C1301"/>
    <mergeCell ref="C1328:C1330"/>
    <mergeCell ref="C1452:C1454"/>
    <mergeCell ref="C1360:C1362"/>
    <mergeCell ref="C1392:C1394"/>
    <mergeCell ref="C1422:C1424"/>
    <mergeCell ref="F1453:F1454"/>
    <mergeCell ref="E1452:E1454"/>
    <mergeCell ref="E1422:E1424"/>
    <mergeCell ref="F1393:F1394"/>
    <mergeCell ref="F1392:H1392"/>
    <mergeCell ref="E1328:E1330"/>
    <mergeCell ref="E1299:E1301"/>
    <mergeCell ref="E1360:E1362"/>
    <mergeCell ref="F1360:H1360"/>
    <mergeCell ref="F1361:F1362"/>
    <mergeCell ref="G1361:G1362"/>
    <mergeCell ref="G1393:G1394"/>
    <mergeCell ref="F1452:H1452"/>
    <mergeCell ref="F1299:H1299"/>
    <mergeCell ref="F1329:F1330"/>
    <mergeCell ref="G1329:G1330"/>
    <mergeCell ref="E1392:E1394"/>
    <mergeCell ref="G1300:G1301"/>
    <mergeCell ref="H1300:H1301"/>
    <mergeCell ref="G1269:G1270"/>
    <mergeCell ref="J1376:L1376"/>
    <mergeCell ref="J1343:L1343"/>
    <mergeCell ref="F1328:H1328"/>
    <mergeCell ref="F1237:H1237"/>
    <mergeCell ref="H1361:H1362"/>
    <mergeCell ref="J1242:L1242"/>
    <mergeCell ref="J1251:L1251"/>
    <mergeCell ref="J1335:L1335"/>
    <mergeCell ref="F1300:F1301"/>
    <mergeCell ref="H1329:H1330"/>
    <mergeCell ref="H1238:H1239"/>
    <mergeCell ref="J1284:L1284"/>
    <mergeCell ref="C785:C787"/>
    <mergeCell ref="E785:E787"/>
    <mergeCell ref="E914:E916"/>
    <mergeCell ref="C989:C991"/>
    <mergeCell ref="G990:G991"/>
    <mergeCell ref="G1078:G1079"/>
    <mergeCell ref="C1024:C1026"/>
    <mergeCell ref="C1237:C1239"/>
    <mergeCell ref="E1237:E1239"/>
    <mergeCell ref="F1025:F1026"/>
    <mergeCell ref="E808:E810"/>
    <mergeCell ref="F866:F867"/>
    <mergeCell ref="G809:G810"/>
    <mergeCell ref="E865:E867"/>
    <mergeCell ref="C808:C810"/>
    <mergeCell ref="G866:G867"/>
    <mergeCell ref="C865:C867"/>
    <mergeCell ref="G1122:G1123"/>
    <mergeCell ref="F1204:F1205"/>
    <mergeCell ref="E1203:E1205"/>
    <mergeCell ref="C914:C916"/>
    <mergeCell ref="F914:H914"/>
    <mergeCell ref="H990:H991"/>
    <mergeCell ref="H1025:H1026"/>
    <mergeCell ref="C1165:C1167"/>
    <mergeCell ref="C1077:C1079"/>
    <mergeCell ref="H1166:H1167"/>
    <mergeCell ref="C1268:C1270"/>
    <mergeCell ref="E1268:E1270"/>
    <mergeCell ref="F1268:H1268"/>
    <mergeCell ref="F1238:F1239"/>
    <mergeCell ref="G1238:G1239"/>
    <mergeCell ref="F1203:H1203"/>
    <mergeCell ref="C1203:C1205"/>
    <mergeCell ref="C1121:C1123"/>
    <mergeCell ref="F1165:H1165"/>
    <mergeCell ref="F1077:H1077"/>
    <mergeCell ref="E1121:E1123"/>
    <mergeCell ref="H1269:H1270"/>
    <mergeCell ref="F1269:F1270"/>
    <mergeCell ref="E1024:E1026"/>
    <mergeCell ref="E989:E991"/>
    <mergeCell ref="E1077:E1079"/>
    <mergeCell ref="G1025:G1026"/>
    <mergeCell ref="F1122:F1123"/>
    <mergeCell ref="F915:F916"/>
    <mergeCell ref="G915:G916"/>
    <mergeCell ref="H1204:H1205"/>
    <mergeCell ref="E1165:E1167"/>
    <mergeCell ref="G1204:G1205"/>
    <mergeCell ref="J1186:L1186"/>
    <mergeCell ref="F1121:H1121"/>
    <mergeCell ref="J1061:L1061"/>
    <mergeCell ref="J1093:L1093"/>
    <mergeCell ref="J1105:L1105"/>
    <mergeCell ref="J950:L950"/>
    <mergeCell ref="J1137:L1137"/>
    <mergeCell ref="J966:L966"/>
    <mergeCell ref="J1051:L1051"/>
    <mergeCell ref="F1024:H1024"/>
    <mergeCell ref="H1122:H1123"/>
    <mergeCell ref="G1166:G1167"/>
    <mergeCell ref="F1166:F1167"/>
    <mergeCell ref="F1078:F1079"/>
    <mergeCell ref="H1078:H1079"/>
    <mergeCell ref="F989:H989"/>
    <mergeCell ref="J1005:L1005"/>
    <mergeCell ref="J1149:L1149"/>
    <mergeCell ref="J1177:L1177"/>
    <mergeCell ref="F809:F810"/>
    <mergeCell ref="G705:G706"/>
    <mergeCell ref="F990:F991"/>
    <mergeCell ref="J720:L720"/>
    <mergeCell ref="F749:F750"/>
    <mergeCell ref="F808:H808"/>
    <mergeCell ref="J895:L895"/>
    <mergeCell ref="J767:L767"/>
    <mergeCell ref="J826:L826"/>
    <mergeCell ref="J844:L844"/>
    <mergeCell ref="J881:L881"/>
    <mergeCell ref="F865:H865"/>
    <mergeCell ref="H866:H867"/>
    <mergeCell ref="H915:H916"/>
    <mergeCell ref="J732:L732"/>
    <mergeCell ref="G749:G750"/>
    <mergeCell ref="G786:G787"/>
    <mergeCell ref="H809:H810"/>
    <mergeCell ref="H749:H750"/>
    <mergeCell ref="H786:H787"/>
    <mergeCell ref="F785:H785"/>
    <mergeCell ref="F786:F787"/>
    <mergeCell ref="F748:H748"/>
    <mergeCell ref="F705:F706"/>
    <mergeCell ref="J445:L445"/>
    <mergeCell ref="H425:H426"/>
    <mergeCell ref="F284:H284"/>
    <mergeCell ref="H324:H325"/>
    <mergeCell ref="F285:F286"/>
    <mergeCell ref="G185:G186"/>
    <mergeCell ref="H185:H186"/>
    <mergeCell ref="F185:F186"/>
    <mergeCell ref="J390:L390"/>
    <mergeCell ref="J296:L296"/>
    <mergeCell ref="G285:G286"/>
    <mergeCell ref="J349:L349"/>
    <mergeCell ref="F367:F368"/>
    <mergeCell ref="J52:L52"/>
    <mergeCell ref="J77:L77"/>
    <mergeCell ref="J141:L141"/>
    <mergeCell ref="J160:L160"/>
    <mergeCell ref="G243:G244"/>
    <mergeCell ref="H285:H286"/>
    <mergeCell ref="H243:H244"/>
    <mergeCell ref="C366:C368"/>
    <mergeCell ref="F425:F426"/>
    <mergeCell ref="F324:F325"/>
    <mergeCell ref="F366:H366"/>
    <mergeCell ref="E366:E368"/>
    <mergeCell ref="E323:E325"/>
    <mergeCell ref="F323:H323"/>
    <mergeCell ref="G425:G426"/>
    <mergeCell ref="J308:L308"/>
    <mergeCell ref="J338:L338"/>
    <mergeCell ref="J405:L405"/>
    <mergeCell ref="E424:E426"/>
    <mergeCell ref="C184:C186"/>
    <mergeCell ref="C424:C426"/>
    <mergeCell ref="E184:E186"/>
    <mergeCell ref="E284:E286"/>
    <mergeCell ref="H367:H368"/>
    <mergeCell ref="E14:E16"/>
    <mergeCell ref="G9:H9"/>
    <mergeCell ref="F14:H14"/>
    <mergeCell ref="H15:H16"/>
    <mergeCell ref="C106:C108"/>
    <mergeCell ref="E106:E108"/>
    <mergeCell ref="F15:F16"/>
    <mergeCell ref="G15:G16"/>
    <mergeCell ref="F107:F108"/>
    <mergeCell ref="F106:H106"/>
    <mergeCell ref="H107:H108"/>
    <mergeCell ref="G107:G108"/>
    <mergeCell ref="C504:C506"/>
    <mergeCell ref="E504:E506"/>
    <mergeCell ref="E531:E533"/>
    <mergeCell ref="E477:E479"/>
    <mergeCell ref="G478:G479"/>
    <mergeCell ref="H478:H479"/>
    <mergeCell ref="F504:H504"/>
    <mergeCell ref="G532:G533"/>
    <mergeCell ref="H532:H533"/>
    <mergeCell ref="F532:F533"/>
    <mergeCell ref="F477:H477"/>
    <mergeCell ref="C531:C533"/>
    <mergeCell ref="F704:H704"/>
    <mergeCell ref="H677:H678"/>
    <mergeCell ref="G629:G630"/>
    <mergeCell ref="F629:F630"/>
    <mergeCell ref="F676:H676"/>
    <mergeCell ref="F594:F595"/>
    <mergeCell ref="G594:G595"/>
    <mergeCell ref="J648:L648"/>
    <mergeCell ref="F505:F506"/>
    <mergeCell ref="G505:G506"/>
    <mergeCell ref="H505:H506"/>
    <mergeCell ref="F593:H593"/>
    <mergeCell ref="H629:H630"/>
    <mergeCell ref="J554:L554"/>
    <mergeCell ref="F531:H531"/>
    <mergeCell ref="F677:F678"/>
    <mergeCell ref="J688:L688"/>
    <mergeCell ref="F628:H628"/>
    <mergeCell ref="G677:G678"/>
    <mergeCell ref="H594:H595"/>
    <mergeCell ref="C1562:C1564"/>
    <mergeCell ref="E1562:E1564"/>
    <mergeCell ref="F1562:H1562"/>
    <mergeCell ref="F1563:F1564"/>
    <mergeCell ref="G1563:G1564"/>
    <mergeCell ref="H1563:H1564"/>
    <mergeCell ref="J457:L457"/>
    <mergeCell ref="F478:F479"/>
    <mergeCell ref="J489:L489"/>
    <mergeCell ref="C748:C750"/>
    <mergeCell ref="E748:E750"/>
    <mergeCell ref="E704:E706"/>
    <mergeCell ref="E593:E595"/>
    <mergeCell ref="E628:E630"/>
    <mergeCell ref="E676:E678"/>
    <mergeCell ref="C593:C595"/>
    <mergeCell ref="C628:C630"/>
    <mergeCell ref="C676:C678"/>
    <mergeCell ref="C704:C706"/>
    <mergeCell ref="C477:C479"/>
    <mergeCell ref="J660:L660"/>
    <mergeCell ref="J516:L516"/>
    <mergeCell ref="H705:H706"/>
    <mergeCell ref="J572:L572"/>
    <mergeCell ref="B106:B108"/>
    <mergeCell ref="B184:B186"/>
    <mergeCell ref="B242:B244"/>
    <mergeCell ref="B284:B286"/>
    <mergeCell ref="B323:B325"/>
    <mergeCell ref="B366:B368"/>
    <mergeCell ref="B424:B426"/>
    <mergeCell ref="B477:B479"/>
    <mergeCell ref="G2:L2"/>
    <mergeCell ref="J14:L14"/>
    <mergeCell ref="F184:H184"/>
    <mergeCell ref="F243:F244"/>
    <mergeCell ref="E242:E244"/>
    <mergeCell ref="F242:H242"/>
    <mergeCell ref="G367:G368"/>
    <mergeCell ref="G324:G325"/>
    <mergeCell ref="C323:C325"/>
    <mergeCell ref="C242:C244"/>
    <mergeCell ref="C284:C286"/>
    <mergeCell ref="F424:H424"/>
    <mergeCell ref="C6:H6"/>
    <mergeCell ref="C7:H7"/>
    <mergeCell ref="C8:H8"/>
    <mergeCell ref="C14:C16"/>
    <mergeCell ref="B504:B506"/>
    <mergeCell ref="B531:B533"/>
    <mergeCell ref="B593:B595"/>
    <mergeCell ref="B628:B630"/>
    <mergeCell ref="B676:B678"/>
    <mergeCell ref="B704:B706"/>
    <mergeCell ref="B748:B750"/>
    <mergeCell ref="B785:B787"/>
    <mergeCell ref="B808:B810"/>
    <mergeCell ref="B865:B867"/>
    <mergeCell ref="B914:B916"/>
    <mergeCell ref="B989:B991"/>
    <mergeCell ref="B1024:B1026"/>
    <mergeCell ref="B1077:B1079"/>
    <mergeCell ref="B1121:B1123"/>
    <mergeCell ref="B1165:B1167"/>
    <mergeCell ref="B1203:B1205"/>
    <mergeCell ref="B1237:B1239"/>
    <mergeCell ref="B1268:B1270"/>
    <mergeCell ref="B1299:B1301"/>
    <mergeCell ref="B1328:B1330"/>
    <mergeCell ref="B1360:B1362"/>
    <mergeCell ref="B1392:B1394"/>
    <mergeCell ref="B1422:B1424"/>
    <mergeCell ref="B1452:B1454"/>
    <mergeCell ref="B1481:B1483"/>
    <mergeCell ref="B1508:B1510"/>
    <mergeCell ref="A1268:A1270"/>
    <mergeCell ref="B1527:B1529"/>
    <mergeCell ref="B1548:B1550"/>
    <mergeCell ref="B1562:B1564"/>
    <mergeCell ref="B1579:B1581"/>
    <mergeCell ref="B1622:B1624"/>
    <mergeCell ref="A106:A108"/>
    <mergeCell ref="A184:A186"/>
    <mergeCell ref="A242:A244"/>
    <mergeCell ref="A284:A286"/>
    <mergeCell ref="A323:A325"/>
    <mergeCell ref="A366:A368"/>
    <mergeCell ref="A424:A426"/>
    <mergeCell ref="A477:A479"/>
    <mergeCell ref="A504:A506"/>
    <mergeCell ref="A531:A533"/>
    <mergeCell ref="A593:A595"/>
    <mergeCell ref="A628:A630"/>
    <mergeCell ref="A676:A678"/>
    <mergeCell ref="A704:A706"/>
    <mergeCell ref="A748:A750"/>
    <mergeCell ref="A785:A787"/>
    <mergeCell ref="A808:A810"/>
    <mergeCell ref="A865:A867"/>
    <mergeCell ref="J1565:L1565"/>
    <mergeCell ref="A1548:A1550"/>
    <mergeCell ref="A1562:A1564"/>
    <mergeCell ref="A1579:A1581"/>
    <mergeCell ref="A1622:A1624"/>
    <mergeCell ref="A9:A16"/>
    <mergeCell ref="B9:B16"/>
    <mergeCell ref="A1299:A1301"/>
    <mergeCell ref="A1328:A1330"/>
    <mergeCell ref="A1360:A1362"/>
    <mergeCell ref="A1392:A1394"/>
    <mergeCell ref="A1422:A1424"/>
    <mergeCell ref="A1452:A1454"/>
    <mergeCell ref="A1481:A1483"/>
    <mergeCell ref="A1508:A1510"/>
    <mergeCell ref="A1527:A1529"/>
    <mergeCell ref="A914:A916"/>
    <mergeCell ref="A989:A991"/>
    <mergeCell ref="A1024:A1026"/>
    <mergeCell ref="A1077:A1079"/>
    <mergeCell ref="A1121:A1123"/>
    <mergeCell ref="A1165:A1167"/>
    <mergeCell ref="A1203:A1205"/>
    <mergeCell ref="A1237:A1239"/>
  </mergeCells>
  <phoneticPr fontId="2" type="noConversion"/>
  <pageMargins left="0.59055118110236227" right="0.23622047244094491" top="0.55118110236220474" bottom="0.15748031496062992" header="0.15748031496062992" footer="0.15748031496062992"/>
  <pageSetup paperSize="9" scale="49" fitToHeight="100" orientation="portrait" r:id="rId1"/>
  <headerFooter alignWithMargins="0">
    <oddFooter>&amp;R&amp;A&amp;P</oddFooter>
  </headerFooter>
  <rowBreaks count="21" manualBreakCount="21">
    <brk id="76" min="1" max="11" man="1"/>
    <brk id="104" min="1" max="11" man="1"/>
    <brk id="182" min="1" max="11" man="1"/>
    <brk id="240" min="1" max="11" man="1"/>
    <brk id="321" min="1" max="11" man="1"/>
    <brk id="422" min="1" max="11" man="1"/>
    <brk id="475" min="1" max="11" man="1"/>
    <brk id="554" min="1" max="11" man="1"/>
    <brk id="626" min="1" max="11" man="1"/>
    <brk id="702" min="1" max="11" man="1"/>
    <brk id="783" min="1" max="11" man="1"/>
    <brk id="863" min="1" max="11" man="1"/>
    <brk id="912" min="1" max="11" man="1"/>
    <brk id="987" min="1" max="11" man="1"/>
    <brk id="1075" min="1" max="11" man="1"/>
    <brk id="1163" min="1" max="11" man="1"/>
    <brk id="1235" min="1" max="11" man="1"/>
    <brk id="1326" min="1" max="11" man="1"/>
    <brk id="1420" min="1" max="11" man="1"/>
    <brk id="1506" min="1" max="11" man="1"/>
    <brk id="1577" min="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CC00"/>
  </sheetPr>
  <dimension ref="A1:G264"/>
  <sheetViews>
    <sheetView view="pageBreakPreview" zoomScale="85" zoomScaleSheetLayoutView="85" workbookViewId="0">
      <selection activeCell="E263" sqref="E263:E264"/>
    </sheetView>
  </sheetViews>
  <sheetFormatPr defaultColWidth="9.140625" defaultRowHeight="12.75" x14ac:dyDescent="0.2"/>
  <cols>
    <col min="1" max="1" width="7.28515625" style="63" customWidth="1"/>
    <col min="2" max="2" width="40" style="63" customWidth="1"/>
    <col min="3" max="3" width="20.7109375" style="63" customWidth="1"/>
    <col min="4" max="5" width="15.85546875" style="63" customWidth="1"/>
    <col min="6" max="6" width="18.28515625" style="63" customWidth="1"/>
    <col min="7" max="7" width="9.140625" style="64"/>
    <col min="8" max="16384" width="9.140625" style="63"/>
  </cols>
  <sheetData>
    <row r="1" spans="1:6" x14ac:dyDescent="0.2">
      <c r="A1" s="60"/>
      <c r="B1" s="61"/>
      <c r="C1" s="61"/>
      <c r="D1" s="61"/>
      <c r="E1" s="61"/>
      <c r="F1" s="62"/>
    </row>
    <row r="2" spans="1:6" ht="15" x14ac:dyDescent="0.25">
      <c r="A2" s="65"/>
      <c r="B2" s="2"/>
      <c r="C2" s="2"/>
      <c r="D2" s="2"/>
      <c r="E2" s="2"/>
      <c r="F2" s="66" t="s">
        <v>170</v>
      </c>
    </row>
    <row r="3" spans="1:6" ht="18.75" x14ac:dyDescent="0.3">
      <c r="A3" s="1387" t="s">
        <v>125</v>
      </c>
      <c r="B3" s="1388"/>
      <c r="C3" s="1388"/>
      <c r="D3" s="1388"/>
      <c r="E3" s="1388"/>
      <c r="F3" s="1389"/>
    </row>
    <row r="4" spans="1:6" ht="18.75" x14ac:dyDescent="0.3">
      <c r="A4" s="1387" t="s">
        <v>124</v>
      </c>
      <c r="B4" s="1388"/>
      <c r="C4" s="1388"/>
      <c r="D4" s="1388"/>
      <c r="E4" s="1388"/>
      <c r="F4" s="1389"/>
    </row>
    <row r="5" spans="1:6" ht="18.75" x14ac:dyDescent="0.2">
      <c r="A5" s="1390" t="s">
        <v>408</v>
      </c>
      <c r="B5" s="1391"/>
      <c r="C5" s="1391"/>
      <c r="D5" s="1391"/>
      <c r="E5" s="1391"/>
      <c r="F5" s="1391"/>
    </row>
    <row r="6" spans="1:6" ht="18.75" customHeight="1" x14ac:dyDescent="0.3">
      <c r="A6" s="669"/>
      <c r="B6" s="670"/>
      <c r="C6" s="671"/>
      <c r="D6" s="672" t="s">
        <v>115</v>
      </c>
      <c r="E6" s="1392" t="s">
        <v>414</v>
      </c>
      <c r="F6" s="1392"/>
    </row>
    <row r="7" spans="1:6" ht="18.95" customHeight="1" x14ac:dyDescent="0.3">
      <c r="A7" s="673"/>
      <c r="B7" s="674" t="s">
        <v>141</v>
      </c>
      <c r="C7" s="675"/>
      <c r="D7" s="667"/>
      <c r="E7" s="667"/>
      <c r="F7" s="667"/>
    </row>
    <row r="8" spans="1:6" ht="19.5" thickBot="1" x14ac:dyDescent="0.35">
      <c r="A8" s="673"/>
      <c r="B8" s="675"/>
      <c r="C8" s="675"/>
      <c r="D8" s="675"/>
      <c r="E8" s="675"/>
      <c r="F8" s="675"/>
    </row>
    <row r="9" spans="1:6" ht="19.5" thickBot="1" x14ac:dyDescent="0.35">
      <c r="A9" s="73">
        <v>1</v>
      </c>
      <c r="B9" s="74" t="s">
        <v>227</v>
      </c>
      <c r="C9" s="75"/>
      <c r="D9" s="76" t="s">
        <v>140</v>
      </c>
      <c r="E9" s="76" t="s">
        <v>6</v>
      </c>
      <c r="F9" s="77" t="s">
        <v>405</v>
      </c>
    </row>
    <row r="10" spans="1:6" ht="18.75" x14ac:dyDescent="0.3">
      <c r="A10" s="78"/>
      <c r="B10" s="79" t="s">
        <v>10</v>
      </c>
      <c r="C10" s="79" t="s">
        <v>142</v>
      </c>
      <c r="D10" s="80">
        <v>3.99</v>
      </c>
      <c r="E10" s="80">
        <v>5.62</v>
      </c>
      <c r="F10" s="81">
        <v>5.62</v>
      </c>
    </row>
    <row r="11" spans="1:6" ht="18.75" x14ac:dyDescent="0.3">
      <c r="A11" s="67"/>
      <c r="B11" s="68"/>
      <c r="C11" s="68" t="s">
        <v>143</v>
      </c>
      <c r="D11" s="82">
        <v>2.21</v>
      </c>
      <c r="E11" s="82">
        <v>3.11</v>
      </c>
      <c r="F11" s="83">
        <v>3.11</v>
      </c>
    </row>
    <row r="12" spans="1:6" ht="18.75" x14ac:dyDescent="0.3">
      <c r="A12" s="67"/>
      <c r="B12" s="68" t="s">
        <v>12</v>
      </c>
      <c r="C12" s="68" t="s">
        <v>142</v>
      </c>
      <c r="D12" s="82">
        <v>5.09</v>
      </c>
      <c r="E12" s="82">
        <v>7.6</v>
      </c>
      <c r="F12" s="83">
        <v>7.6</v>
      </c>
    </row>
    <row r="13" spans="1:6" ht="18.75" x14ac:dyDescent="0.3">
      <c r="A13" s="67"/>
      <c r="B13" s="68"/>
      <c r="C13" s="68" t="s">
        <v>143</v>
      </c>
      <c r="D13" s="82">
        <v>2.82</v>
      </c>
      <c r="E13" s="82">
        <v>4.21</v>
      </c>
      <c r="F13" s="83">
        <v>4.21</v>
      </c>
    </row>
    <row r="14" spans="1:6" ht="18.75" x14ac:dyDescent="0.3">
      <c r="A14" s="67"/>
      <c r="B14" s="68" t="s">
        <v>232</v>
      </c>
      <c r="C14" s="68" t="s">
        <v>142</v>
      </c>
      <c r="D14" s="82">
        <v>5</v>
      </c>
      <c r="E14" s="82">
        <v>7</v>
      </c>
      <c r="F14" s="83">
        <v>8</v>
      </c>
    </row>
    <row r="15" spans="1:6" ht="18.75" x14ac:dyDescent="0.3">
      <c r="A15" s="67"/>
      <c r="B15" s="68"/>
      <c r="C15" s="68" t="s">
        <v>143</v>
      </c>
      <c r="D15" s="82">
        <v>2.77</v>
      </c>
      <c r="E15" s="82">
        <v>3.88</v>
      </c>
      <c r="F15" s="83">
        <v>4.43</v>
      </c>
    </row>
    <row r="16" spans="1:6" ht="18.75" x14ac:dyDescent="0.3">
      <c r="A16" s="67"/>
      <c r="B16" s="68" t="s">
        <v>233</v>
      </c>
      <c r="C16" s="68" t="s">
        <v>142</v>
      </c>
      <c r="D16" s="82">
        <v>11</v>
      </c>
      <c r="E16" s="82">
        <v>12</v>
      </c>
      <c r="F16" s="83">
        <v>13</v>
      </c>
    </row>
    <row r="17" spans="1:6" ht="18.75" x14ac:dyDescent="0.3">
      <c r="A17" s="67"/>
      <c r="B17" s="68"/>
      <c r="C17" s="68" t="s">
        <v>143</v>
      </c>
      <c r="D17" s="82">
        <v>6.09</v>
      </c>
      <c r="E17" s="82">
        <v>6.65</v>
      </c>
      <c r="F17" s="83">
        <v>7.2</v>
      </c>
    </row>
    <row r="18" spans="1:6" ht="18.75" x14ac:dyDescent="0.3">
      <c r="A18" s="67"/>
      <c r="B18" s="68" t="s">
        <v>234</v>
      </c>
      <c r="C18" s="68" t="s">
        <v>142</v>
      </c>
      <c r="D18" s="82">
        <v>9</v>
      </c>
      <c r="E18" s="82">
        <v>14</v>
      </c>
      <c r="F18" s="83">
        <v>14</v>
      </c>
    </row>
    <row r="19" spans="1:6" ht="18.75" x14ac:dyDescent="0.3">
      <c r="A19" s="67"/>
      <c r="B19" s="68"/>
      <c r="C19" s="68" t="s">
        <v>143</v>
      </c>
      <c r="D19" s="82">
        <v>4.99</v>
      </c>
      <c r="E19" s="82">
        <v>7.76</v>
      </c>
      <c r="F19" s="83">
        <v>7.76</v>
      </c>
    </row>
    <row r="20" spans="1:6" ht="18.75" x14ac:dyDescent="0.3">
      <c r="A20" s="67"/>
      <c r="B20" s="68" t="s">
        <v>235</v>
      </c>
      <c r="C20" s="68" t="s">
        <v>142</v>
      </c>
      <c r="D20" s="82">
        <v>4</v>
      </c>
      <c r="E20" s="82">
        <v>6</v>
      </c>
      <c r="F20" s="83">
        <v>7</v>
      </c>
    </row>
    <row r="21" spans="1:6" ht="18.75" x14ac:dyDescent="0.3">
      <c r="A21" s="67"/>
      <c r="B21" s="68"/>
      <c r="C21" s="68" t="s">
        <v>143</v>
      </c>
      <c r="D21" s="82">
        <v>2.2200000000000002</v>
      </c>
      <c r="E21" s="82">
        <v>3.32</v>
      </c>
      <c r="F21" s="83">
        <v>3.88</v>
      </c>
    </row>
    <row r="22" spans="1:6" ht="18.75" x14ac:dyDescent="0.3">
      <c r="A22" s="67"/>
      <c r="B22" s="68" t="s">
        <v>228</v>
      </c>
      <c r="C22" s="68" t="s">
        <v>142</v>
      </c>
      <c r="D22" s="84">
        <v>1</v>
      </c>
      <c r="E22" s="82">
        <v>-2</v>
      </c>
      <c r="F22" s="83">
        <v>-1</v>
      </c>
    </row>
    <row r="23" spans="1:6" ht="18.75" x14ac:dyDescent="0.3">
      <c r="A23" s="67"/>
      <c r="B23" s="68"/>
      <c r="C23" s="68" t="s">
        <v>143</v>
      </c>
      <c r="D23" s="82">
        <v>0.55000000000000004</v>
      </c>
      <c r="E23" s="82">
        <v>-1.1100000000000001</v>
      </c>
      <c r="F23" s="83">
        <v>-0.55000000000000004</v>
      </c>
    </row>
    <row r="24" spans="1:6" ht="18.75" x14ac:dyDescent="0.3">
      <c r="A24" s="67"/>
      <c r="B24" s="68" t="s">
        <v>229</v>
      </c>
      <c r="C24" s="68" t="s">
        <v>142</v>
      </c>
      <c r="D24" s="82">
        <v>-11</v>
      </c>
      <c r="E24" s="82">
        <v>-13</v>
      </c>
      <c r="F24" s="83">
        <v>-15</v>
      </c>
    </row>
    <row r="25" spans="1:6" ht="18.75" x14ac:dyDescent="0.3">
      <c r="A25" s="67"/>
      <c r="B25" s="68"/>
      <c r="C25" s="68" t="s">
        <v>143</v>
      </c>
      <c r="D25" s="82">
        <v>-6.09</v>
      </c>
      <c r="E25" s="82">
        <v>-7.2</v>
      </c>
      <c r="F25" s="83">
        <v>-8.31</v>
      </c>
    </row>
    <row r="26" spans="1:6" ht="18.75" x14ac:dyDescent="0.3">
      <c r="A26" s="67"/>
      <c r="B26" s="68" t="s">
        <v>230</v>
      </c>
      <c r="C26" s="68" t="s">
        <v>142</v>
      </c>
      <c r="D26" s="82">
        <v>-10</v>
      </c>
      <c r="E26" s="82">
        <v>-11</v>
      </c>
      <c r="F26" s="83">
        <v>-13</v>
      </c>
    </row>
    <row r="27" spans="1:6" ht="18.75" x14ac:dyDescent="0.3">
      <c r="A27" s="67"/>
      <c r="B27" s="68"/>
      <c r="C27" s="68" t="s">
        <v>143</v>
      </c>
      <c r="D27" s="82">
        <v>-5.54</v>
      </c>
      <c r="E27" s="82">
        <v>-6.09</v>
      </c>
      <c r="F27" s="83">
        <v>-7.2</v>
      </c>
    </row>
    <row r="28" spans="1:6" ht="18.75" x14ac:dyDescent="0.3">
      <c r="A28" s="67"/>
      <c r="B28" s="68" t="s">
        <v>144</v>
      </c>
      <c r="C28" s="68" t="s">
        <v>145</v>
      </c>
      <c r="D28" s="85">
        <v>115</v>
      </c>
      <c r="E28" s="85">
        <v>114</v>
      </c>
      <c r="F28" s="86">
        <v>113</v>
      </c>
    </row>
    <row r="29" spans="1:6" ht="19.5" thickBot="1" x14ac:dyDescent="0.35">
      <c r="A29" s="71"/>
      <c r="B29" s="72"/>
      <c r="C29" s="72" t="s">
        <v>146</v>
      </c>
      <c r="D29" s="87">
        <v>115</v>
      </c>
      <c r="E29" s="87">
        <v>114</v>
      </c>
      <c r="F29" s="88">
        <v>113</v>
      </c>
    </row>
    <row r="30" spans="1:6" ht="19.5" thickBot="1" x14ac:dyDescent="0.35">
      <c r="A30" s="73">
        <v>2</v>
      </c>
      <c r="B30" s="74" t="s">
        <v>225</v>
      </c>
      <c r="C30" s="89"/>
      <c r="D30" s="76" t="s">
        <v>140</v>
      </c>
      <c r="E30" s="76" t="s">
        <v>6</v>
      </c>
      <c r="F30" s="77" t="s">
        <v>405</v>
      </c>
    </row>
    <row r="31" spans="1:6" ht="18.75" x14ac:dyDescent="0.3">
      <c r="A31" s="78"/>
      <c r="B31" s="79" t="s">
        <v>10</v>
      </c>
      <c r="C31" s="79" t="s">
        <v>142</v>
      </c>
      <c r="D31" s="80">
        <v>2.14</v>
      </c>
      <c r="E31" s="80">
        <v>3.03</v>
      </c>
      <c r="F31" s="81">
        <v>2.93</v>
      </c>
    </row>
    <row r="32" spans="1:6" ht="18.75" x14ac:dyDescent="0.3">
      <c r="A32" s="67"/>
      <c r="B32" s="68"/>
      <c r="C32" s="68" t="s">
        <v>143</v>
      </c>
      <c r="D32" s="82">
        <v>1.19</v>
      </c>
      <c r="E32" s="82">
        <v>1.68</v>
      </c>
      <c r="F32" s="83">
        <v>1.62</v>
      </c>
    </row>
    <row r="33" spans="1:6" ht="18.75" x14ac:dyDescent="0.3">
      <c r="A33" s="67"/>
      <c r="B33" s="68" t="s">
        <v>12</v>
      </c>
      <c r="C33" s="68" t="s">
        <v>142</v>
      </c>
      <c r="D33" s="82">
        <v>1.74</v>
      </c>
      <c r="E33" s="82">
        <v>2.44</v>
      </c>
      <c r="F33" s="83">
        <v>2.34</v>
      </c>
    </row>
    <row r="34" spans="1:6" ht="18.75" x14ac:dyDescent="0.3">
      <c r="A34" s="67"/>
      <c r="B34" s="68"/>
      <c r="C34" s="68" t="s">
        <v>143</v>
      </c>
      <c r="D34" s="82">
        <v>0.96</v>
      </c>
      <c r="E34" s="82">
        <v>1.35</v>
      </c>
      <c r="F34" s="83">
        <v>1.3</v>
      </c>
    </row>
    <row r="35" spans="1:6" ht="18.75" x14ac:dyDescent="0.3">
      <c r="A35" s="67"/>
      <c r="B35" s="68" t="s">
        <v>144</v>
      </c>
      <c r="C35" s="68" t="s">
        <v>145</v>
      </c>
      <c r="D35" s="69">
        <v>0</v>
      </c>
      <c r="E35" s="69">
        <v>0</v>
      </c>
      <c r="F35" s="70">
        <v>0</v>
      </c>
    </row>
    <row r="36" spans="1:6" ht="19.5" thickBot="1" x14ac:dyDescent="0.35">
      <c r="A36" s="71"/>
      <c r="B36" s="72"/>
      <c r="C36" s="72" t="s">
        <v>146</v>
      </c>
      <c r="D36" s="90">
        <v>0</v>
      </c>
      <c r="E36" s="90">
        <v>0</v>
      </c>
      <c r="F36" s="91">
        <v>0</v>
      </c>
    </row>
    <row r="37" spans="1:6" ht="19.5" thickBot="1" x14ac:dyDescent="0.35">
      <c r="A37" s="73">
        <v>3</v>
      </c>
      <c r="B37" s="74" t="s">
        <v>231</v>
      </c>
      <c r="C37" s="89"/>
      <c r="D37" s="76" t="s">
        <v>140</v>
      </c>
      <c r="E37" s="76" t="s">
        <v>6</v>
      </c>
      <c r="F37" s="77" t="s">
        <v>405</v>
      </c>
    </row>
    <row r="38" spans="1:6" ht="18.75" x14ac:dyDescent="0.3">
      <c r="A38" s="78"/>
      <c r="B38" s="79" t="s">
        <v>10</v>
      </c>
      <c r="C38" s="79" t="s">
        <v>142</v>
      </c>
      <c r="D38" s="80">
        <v>3.31</v>
      </c>
      <c r="E38" s="80">
        <v>4.49</v>
      </c>
      <c r="F38" s="81">
        <v>4.45</v>
      </c>
    </row>
    <row r="39" spans="1:6" ht="18.75" x14ac:dyDescent="0.3">
      <c r="A39" s="67"/>
      <c r="B39" s="68"/>
      <c r="C39" s="68" t="s">
        <v>143</v>
      </c>
      <c r="D39" s="82">
        <v>1.83</v>
      </c>
      <c r="E39" s="82">
        <v>2.4900000000000002</v>
      </c>
      <c r="F39" s="83">
        <v>2.4700000000000002</v>
      </c>
    </row>
    <row r="40" spans="1:6" ht="18.75" x14ac:dyDescent="0.3">
      <c r="A40" s="67"/>
      <c r="B40" s="68" t="s">
        <v>12</v>
      </c>
      <c r="C40" s="68" t="s">
        <v>142</v>
      </c>
      <c r="D40" s="80">
        <v>2.79</v>
      </c>
      <c r="E40" s="80">
        <v>4.49</v>
      </c>
      <c r="F40" s="81">
        <v>4.45</v>
      </c>
    </row>
    <row r="41" spans="1:6" ht="18.75" x14ac:dyDescent="0.3">
      <c r="A41" s="67"/>
      <c r="B41" s="68"/>
      <c r="C41" s="68" t="s">
        <v>143</v>
      </c>
      <c r="D41" s="82">
        <v>1.55</v>
      </c>
      <c r="E41" s="82">
        <v>2.4900000000000002</v>
      </c>
      <c r="F41" s="83">
        <v>2.4700000000000002</v>
      </c>
    </row>
    <row r="42" spans="1:6" ht="18.75" x14ac:dyDescent="0.3">
      <c r="A42" s="67"/>
      <c r="B42" s="68" t="s">
        <v>232</v>
      </c>
      <c r="C42" s="68" t="s">
        <v>142</v>
      </c>
      <c r="D42" s="82">
        <v>2.99</v>
      </c>
      <c r="E42" s="82">
        <v>4</v>
      </c>
      <c r="F42" s="83">
        <v>4</v>
      </c>
    </row>
    <row r="43" spans="1:6" ht="18.75" x14ac:dyDescent="0.3">
      <c r="A43" s="67"/>
      <c r="B43" s="68"/>
      <c r="C43" s="68" t="s">
        <v>143</v>
      </c>
      <c r="D43" s="82">
        <v>1.66</v>
      </c>
      <c r="E43" s="82">
        <v>2.2200000000000002</v>
      </c>
      <c r="F43" s="83">
        <v>2.2200000000000002</v>
      </c>
    </row>
    <row r="44" spans="1:6" ht="18.75" x14ac:dyDescent="0.3">
      <c r="A44" s="67"/>
      <c r="B44" s="68" t="s">
        <v>235</v>
      </c>
      <c r="C44" s="68" t="s">
        <v>142</v>
      </c>
      <c r="D44" s="82">
        <v>2.99</v>
      </c>
      <c r="E44" s="82">
        <v>5</v>
      </c>
      <c r="F44" s="83">
        <v>4.99</v>
      </c>
    </row>
    <row r="45" spans="1:6" ht="18.75" x14ac:dyDescent="0.3">
      <c r="A45" s="67"/>
      <c r="B45" s="92"/>
      <c r="C45" s="68" t="s">
        <v>143</v>
      </c>
      <c r="D45" s="82">
        <v>1.66</v>
      </c>
      <c r="E45" s="82">
        <v>2.77</v>
      </c>
      <c r="F45" s="83">
        <v>2.76</v>
      </c>
    </row>
    <row r="46" spans="1:6" ht="18.75" x14ac:dyDescent="0.3">
      <c r="A46" s="67"/>
      <c r="B46" s="68" t="s">
        <v>144</v>
      </c>
      <c r="C46" s="68" t="s">
        <v>145</v>
      </c>
      <c r="D46" s="85">
        <v>115</v>
      </c>
      <c r="E46" s="85">
        <v>114</v>
      </c>
      <c r="F46" s="86">
        <v>113</v>
      </c>
    </row>
    <row r="47" spans="1:6" ht="19.5" thickBot="1" x14ac:dyDescent="0.35">
      <c r="A47" s="71"/>
      <c r="B47" s="72"/>
      <c r="C47" s="72" t="s">
        <v>146</v>
      </c>
      <c r="D47" s="87">
        <v>115</v>
      </c>
      <c r="E47" s="87">
        <v>114</v>
      </c>
      <c r="F47" s="88">
        <v>113</v>
      </c>
    </row>
    <row r="48" spans="1:6" ht="19.5" thickBot="1" x14ac:dyDescent="0.35">
      <c r="A48" s="73">
        <v>4</v>
      </c>
      <c r="B48" s="74" t="s">
        <v>236</v>
      </c>
      <c r="C48" s="89"/>
      <c r="D48" s="76" t="s">
        <v>140</v>
      </c>
      <c r="E48" s="76" t="s">
        <v>6</v>
      </c>
      <c r="F48" s="77" t="s">
        <v>405</v>
      </c>
    </row>
    <row r="49" spans="1:6" ht="18.75" x14ac:dyDescent="0.3">
      <c r="A49" s="78"/>
      <c r="B49" s="79" t="s">
        <v>10</v>
      </c>
      <c r="C49" s="79" t="s">
        <v>142</v>
      </c>
      <c r="D49" s="80">
        <v>0.6</v>
      </c>
      <c r="E49" s="80">
        <v>0.88</v>
      </c>
      <c r="F49" s="81">
        <v>0.91</v>
      </c>
    </row>
    <row r="50" spans="1:6" ht="18.75" x14ac:dyDescent="0.3">
      <c r="A50" s="67"/>
      <c r="B50" s="68"/>
      <c r="C50" s="68" t="s">
        <v>143</v>
      </c>
      <c r="D50" s="82">
        <v>0.33</v>
      </c>
      <c r="E50" s="82">
        <v>0.49</v>
      </c>
      <c r="F50" s="83">
        <v>0.5</v>
      </c>
    </row>
    <row r="51" spans="1:6" ht="18.75" x14ac:dyDescent="0.3">
      <c r="A51" s="67"/>
      <c r="B51" s="68" t="s">
        <v>12</v>
      </c>
      <c r="C51" s="68" t="s">
        <v>142</v>
      </c>
      <c r="D51" s="82">
        <v>0.6</v>
      </c>
      <c r="E51" s="82">
        <v>0.83</v>
      </c>
      <c r="F51" s="83">
        <v>0.88</v>
      </c>
    </row>
    <row r="52" spans="1:6" ht="18.75" x14ac:dyDescent="0.3">
      <c r="A52" s="67"/>
      <c r="B52" s="68"/>
      <c r="C52" s="68" t="s">
        <v>143</v>
      </c>
      <c r="D52" s="82">
        <v>0.33</v>
      </c>
      <c r="E52" s="82">
        <v>0.46</v>
      </c>
      <c r="F52" s="83">
        <v>0.49</v>
      </c>
    </row>
    <row r="53" spans="1:6" ht="18.75" x14ac:dyDescent="0.3">
      <c r="A53" s="67"/>
      <c r="B53" s="68" t="s">
        <v>144</v>
      </c>
      <c r="C53" s="68" t="s">
        <v>145</v>
      </c>
      <c r="D53" s="85">
        <v>116</v>
      </c>
      <c r="E53" s="85">
        <v>116</v>
      </c>
      <c r="F53" s="86">
        <v>116</v>
      </c>
    </row>
    <row r="54" spans="1:6" ht="19.5" thickBot="1" x14ac:dyDescent="0.35">
      <c r="A54" s="71"/>
      <c r="B54" s="72"/>
      <c r="C54" s="72" t="s">
        <v>146</v>
      </c>
      <c r="D54" s="90">
        <v>116</v>
      </c>
      <c r="E54" s="90">
        <v>116</v>
      </c>
      <c r="F54" s="91">
        <v>116</v>
      </c>
    </row>
    <row r="55" spans="1:6" ht="19.5" thickBot="1" x14ac:dyDescent="0.35">
      <c r="A55" s="73">
        <v>5</v>
      </c>
      <c r="B55" s="74" t="s">
        <v>237</v>
      </c>
      <c r="C55" s="89"/>
      <c r="D55" s="76" t="s">
        <v>140</v>
      </c>
      <c r="E55" s="76" t="s">
        <v>6</v>
      </c>
      <c r="F55" s="77" t="s">
        <v>405</v>
      </c>
    </row>
    <row r="56" spans="1:6" ht="18.75" x14ac:dyDescent="0.3">
      <c r="A56" s="78"/>
      <c r="B56" s="79" t="s">
        <v>10</v>
      </c>
      <c r="C56" s="79" t="s">
        <v>142</v>
      </c>
      <c r="D56" s="80">
        <v>0</v>
      </c>
      <c r="E56" s="80">
        <v>0</v>
      </c>
      <c r="F56" s="81">
        <v>0</v>
      </c>
    </row>
    <row r="57" spans="1:6" ht="18.75" x14ac:dyDescent="0.3">
      <c r="A57" s="67"/>
      <c r="B57" s="68"/>
      <c r="C57" s="68" t="s">
        <v>143</v>
      </c>
      <c r="D57" s="82">
        <v>0</v>
      </c>
      <c r="E57" s="82">
        <v>0</v>
      </c>
      <c r="F57" s="83">
        <v>0</v>
      </c>
    </row>
    <row r="58" spans="1:6" ht="18.75" x14ac:dyDescent="0.3">
      <c r="A58" s="67"/>
      <c r="B58" s="68" t="s">
        <v>12</v>
      </c>
      <c r="C58" s="68" t="s">
        <v>142</v>
      </c>
      <c r="D58" s="82">
        <v>0.12</v>
      </c>
      <c r="E58" s="82">
        <v>0.13</v>
      </c>
      <c r="F58" s="83">
        <v>0.14000000000000001</v>
      </c>
    </row>
    <row r="59" spans="1:6" ht="18.75" x14ac:dyDescent="0.3">
      <c r="A59" s="67"/>
      <c r="B59" s="68"/>
      <c r="C59" s="68" t="s">
        <v>143</v>
      </c>
      <c r="D59" s="82">
        <v>7.0000000000000007E-2</v>
      </c>
      <c r="E59" s="82">
        <v>7.0000000000000007E-2</v>
      </c>
      <c r="F59" s="83">
        <v>0.08</v>
      </c>
    </row>
    <row r="60" spans="1:6" ht="18.75" x14ac:dyDescent="0.3">
      <c r="A60" s="67"/>
      <c r="B60" s="68" t="s">
        <v>27</v>
      </c>
      <c r="C60" s="68" t="s">
        <v>142</v>
      </c>
      <c r="D60" s="82">
        <v>11.6</v>
      </c>
      <c r="E60" s="82">
        <v>13</v>
      </c>
      <c r="F60" s="83">
        <v>12</v>
      </c>
    </row>
    <row r="61" spans="1:6" ht="18.75" x14ac:dyDescent="0.3">
      <c r="A61" s="67"/>
      <c r="B61" s="92"/>
      <c r="C61" s="68" t="s">
        <v>143</v>
      </c>
      <c r="D61" s="82">
        <v>6.43</v>
      </c>
      <c r="E61" s="82">
        <v>7.2</v>
      </c>
      <c r="F61" s="83">
        <v>6.65</v>
      </c>
    </row>
    <row r="62" spans="1:6" ht="18.75" x14ac:dyDescent="0.3">
      <c r="A62" s="67"/>
      <c r="B62" s="68" t="s">
        <v>144</v>
      </c>
      <c r="C62" s="68" t="s">
        <v>145</v>
      </c>
      <c r="D62" s="85">
        <v>115</v>
      </c>
      <c r="E62" s="85">
        <v>115</v>
      </c>
      <c r="F62" s="86">
        <v>115</v>
      </c>
    </row>
    <row r="63" spans="1:6" ht="19.5" thickBot="1" x14ac:dyDescent="0.35">
      <c r="A63" s="71"/>
      <c r="B63" s="72"/>
      <c r="C63" s="72" t="s">
        <v>146</v>
      </c>
      <c r="D63" s="87">
        <v>115</v>
      </c>
      <c r="E63" s="87">
        <v>115</v>
      </c>
      <c r="F63" s="88">
        <v>115</v>
      </c>
    </row>
    <row r="64" spans="1:6" ht="19.5" thickBot="1" x14ac:dyDescent="0.35">
      <c r="A64" s="73">
        <v>6</v>
      </c>
      <c r="B64" s="74" t="s">
        <v>238</v>
      </c>
      <c r="C64" s="89"/>
      <c r="D64" s="76" t="s">
        <v>140</v>
      </c>
      <c r="E64" s="76" t="s">
        <v>6</v>
      </c>
      <c r="F64" s="77" t="s">
        <v>405</v>
      </c>
    </row>
    <row r="65" spans="1:6" ht="18.75" x14ac:dyDescent="0.3">
      <c r="A65" s="78"/>
      <c r="B65" s="79" t="s">
        <v>10</v>
      </c>
      <c r="C65" s="79" t="s">
        <v>142</v>
      </c>
      <c r="D65" s="80">
        <v>0.06</v>
      </c>
      <c r="E65" s="80">
        <v>0.06</v>
      </c>
      <c r="F65" s="81">
        <v>7.0000000000000007E-2</v>
      </c>
    </row>
    <row r="66" spans="1:6" ht="18.75" x14ac:dyDescent="0.3">
      <c r="A66" s="67"/>
      <c r="B66" s="68"/>
      <c r="C66" s="68" t="s">
        <v>143</v>
      </c>
      <c r="D66" s="82">
        <v>0.03</v>
      </c>
      <c r="E66" s="82">
        <v>0.03</v>
      </c>
      <c r="F66" s="83">
        <v>0.04</v>
      </c>
    </row>
    <row r="67" spans="1:6" ht="18.75" x14ac:dyDescent="0.3">
      <c r="A67" s="67"/>
      <c r="B67" s="68" t="s">
        <v>12</v>
      </c>
      <c r="C67" s="68" t="s">
        <v>142</v>
      </c>
      <c r="D67" s="82">
        <v>0.17</v>
      </c>
      <c r="E67" s="82">
        <v>0.16</v>
      </c>
      <c r="F67" s="83">
        <v>0.21</v>
      </c>
    </row>
    <row r="68" spans="1:6" ht="18.75" x14ac:dyDescent="0.3">
      <c r="A68" s="67"/>
      <c r="B68" s="68"/>
      <c r="C68" s="68" t="s">
        <v>143</v>
      </c>
      <c r="D68" s="82">
        <v>0.09</v>
      </c>
      <c r="E68" s="82">
        <v>0.09</v>
      </c>
      <c r="F68" s="83">
        <v>0.12</v>
      </c>
    </row>
    <row r="69" spans="1:6" ht="18.75" x14ac:dyDescent="0.3">
      <c r="A69" s="67"/>
      <c r="B69" s="68" t="s">
        <v>144</v>
      </c>
      <c r="C69" s="68" t="s">
        <v>145</v>
      </c>
      <c r="D69" s="69">
        <v>115</v>
      </c>
      <c r="E69" s="69">
        <v>114</v>
      </c>
      <c r="F69" s="70">
        <v>113</v>
      </c>
    </row>
    <row r="70" spans="1:6" ht="19.5" thickBot="1" x14ac:dyDescent="0.35">
      <c r="A70" s="71"/>
      <c r="B70" s="72"/>
      <c r="C70" s="72" t="s">
        <v>146</v>
      </c>
      <c r="D70" s="90">
        <v>115</v>
      </c>
      <c r="E70" s="90">
        <v>114</v>
      </c>
      <c r="F70" s="91">
        <v>113</v>
      </c>
    </row>
    <row r="71" spans="1:6" ht="19.5" thickBot="1" x14ac:dyDescent="0.35">
      <c r="A71" s="73">
        <v>7</v>
      </c>
      <c r="B71" s="74" t="s">
        <v>209</v>
      </c>
      <c r="C71" s="89"/>
      <c r="D71" s="76" t="s">
        <v>140</v>
      </c>
      <c r="E71" s="76" t="s">
        <v>6</v>
      </c>
      <c r="F71" s="77" t="s">
        <v>405</v>
      </c>
    </row>
    <row r="72" spans="1:6" ht="18.75" x14ac:dyDescent="0.3">
      <c r="A72" s="78"/>
      <c r="B72" s="79" t="s">
        <v>10</v>
      </c>
      <c r="C72" s="79" t="s">
        <v>142</v>
      </c>
      <c r="D72" s="80">
        <v>2.2000000000000002</v>
      </c>
      <c r="E72" s="80">
        <v>2.2000000000000002</v>
      </c>
      <c r="F72" s="81">
        <v>2.2000000000000002</v>
      </c>
    </row>
    <row r="73" spans="1:6" ht="18.75" x14ac:dyDescent="0.3">
      <c r="A73" s="67"/>
      <c r="B73" s="68"/>
      <c r="C73" s="68" t="s">
        <v>143</v>
      </c>
      <c r="D73" s="82">
        <v>1.22</v>
      </c>
      <c r="E73" s="82">
        <v>1.22</v>
      </c>
      <c r="F73" s="83">
        <v>1.22</v>
      </c>
    </row>
    <row r="74" spans="1:6" ht="18.75" x14ac:dyDescent="0.3">
      <c r="A74" s="67"/>
      <c r="B74" s="68" t="s">
        <v>12</v>
      </c>
      <c r="C74" s="68" t="s">
        <v>142</v>
      </c>
      <c r="D74" s="82">
        <v>0.6</v>
      </c>
      <c r="E74" s="82">
        <v>0.6</v>
      </c>
      <c r="F74" s="83">
        <v>0.6</v>
      </c>
    </row>
    <row r="75" spans="1:6" ht="18.75" x14ac:dyDescent="0.3">
      <c r="A75" s="67"/>
      <c r="B75" s="68"/>
      <c r="C75" s="68" t="s">
        <v>143</v>
      </c>
      <c r="D75" s="82">
        <v>0.33</v>
      </c>
      <c r="E75" s="82">
        <v>0.33</v>
      </c>
      <c r="F75" s="83">
        <v>0.33</v>
      </c>
    </row>
    <row r="76" spans="1:6" ht="18.75" x14ac:dyDescent="0.3">
      <c r="A76" s="67"/>
      <c r="B76" s="68" t="s">
        <v>228</v>
      </c>
      <c r="C76" s="68" t="s">
        <v>142</v>
      </c>
      <c r="D76" s="82">
        <v>-1</v>
      </c>
      <c r="E76" s="82">
        <v>2</v>
      </c>
      <c r="F76" s="83">
        <v>1</v>
      </c>
    </row>
    <row r="77" spans="1:6" ht="18.75" x14ac:dyDescent="0.3">
      <c r="A77" s="67"/>
      <c r="B77" s="68"/>
      <c r="C77" s="68" t="s">
        <v>143</v>
      </c>
      <c r="D77" s="82">
        <v>-0.55000000000000004</v>
      </c>
      <c r="E77" s="82">
        <v>1.1100000000000001</v>
      </c>
      <c r="F77" s="83">
        <v>0.55000000000000004</v>
      </c>
    </row>
    <row r="78" spans="1:6" ht="18.75" x14ac:dyDescent="0.3">
      <c r="A78" s="67"/>
      <c r="B78" s="68" t="s">
        <v>239</v>
      </c>
      <c r="C78" s="68" t="s">
        <v>142</v>
      </c>
      <c r="D78" s="82">
        <v>3.98</v>
      </c>
      <c r="E78" s="82">
        <v>1.02</v>
      </c>
      <c r="F78" s="83">
        <v>1.92</v>
      </c>
    </row>
    <row r="79" spans="1:6" ht="18.75" x14ac:dyDescent="0.3">
      <c r="A79" s="67"/>
      <c r="B79" s="68"/>
      <c r="C79" s="68" t="s">
        <v>143</v>
      </c>
      <c r="D79" s="82">
        <v>2.2000000000000002</v>
      </c>
      <c r="E79" s="82">
        <v>0.56999999999999995</v>
      </c>
      <c r="F79" s="83">
        <v>1.06</v>
      </c>
    </row>
    <row r="80" spans="1:6" ht="18.75" x14ac:dyDescent="0.3">
      <c r="A80" s="67"/>
      <c r="B80" s="68" t="s">
        <v>27</v>
      </c>
      <c r="C80" s="68" t="s">
        <v>142</v>
      </c>
      <c r="D80" s="82">
        <v>0.9</v>
      </c>
      <c r="E80" s="82">
        <v>0.9</v>
      </c>
      <c r="F80" s="83">
        <v>0.9</v>
      </c>
    </row>
    <row r="81" spans="1:6" ht="18.75" x14ac:dyDescent="0.3">
      <c r="A81" s="67"/>
      <c r="B81" s="92"/>
      <c r="C81" s="68" t="s">
        <v>143</v>
      </c>
      <c r="D81" s="82">
        <v>0.5</v>
      </c>
      <c r="E81" s="82">
        <v>0.5</v>
      </c>
      <c r="F81" s="83">
        <v>0.5</v>
      </c>
    </row>
    <row r="82" spans="1:6" ht="18.75" x14ac:dyDescent="0.3">
      <c r="A82" s="67"/>
      <c r="B82" s="68" t="s">
        <v>144</v>
      </c>
      <c r="C82" s="68" t="s">
        <v>145</v>
      </c>
      <c r="D82" s="85">
        <v>115</v>
      </c>
      <c r="E82" s="85">
        <v>115</v>
      </c>
      <c r="F82" s="86">
        <v>115</v>
      </c>
    </row>
    <row r="83" spans="1:6" ht="19.5" thickBot="1" x14ac:dyDescent="0.35">
      <c r="A83" s="71"/>
      <c r="B83" s="72"/>
      <c r="C83" s="72" t="s">
        <v>146</v>
      </c>
      <c r="D83" s="87">
        <v>115</v>
      </c>
      <c r="E83" s="87">
        <v>115</v>
      </c>
      <c r="F83" s="88">
        <v>115</v>
      </c>
    </row>
    <row r="84" spans="1:6" ht="19.5" thickBot="1" x14ac:dyDescent="0.35">
      <c r="A84" s="73">
        <v>8</v>
      </c>
      <c r="B84" s="74" t="s">
        <v>240</v>
      </c>
      <c r="C84" s="89"/>
      <c r="D84" s="76" t="s">
        <v>140</v>
      </c>
      <c r="E84" s="76" t="s">
        <v>6</v>
      </c>
      <c r="F84" s="77" t="s">
        <v>405</v>
      </c>
    </row>
    <row r="85" spans="1:6" ht="18.75" x14ac:dyDescent="0.3">
      <c r="A85" s="78"/>
      <c r="B85" s="79" t="s">
        <v>10</v>
      </c>
      <c r="C85" s="79" t="s">
        <v>142</v>
      </c>
      <c r="D85" s="80">
        <v>0.17</v>
      </c>
      <c r="E85" s="80">
        <v>0.17</v>
      </c>
      <c r="F85" s="81">
        <v>0.35</v>
      </c>
    </row>
    <row r="86" spans="1:6" ht="18.75" x14ac:dyDescent="0.3">
      <c r="A86" s="67"/>
      <c r="B86" s="68"/>
      <c r="C86" s="68" t="s">
        <v>143</v>
      </c>
      <c r="D86" s="82">
        <v>0.09</v>
      </c>
      <c r="E86" s="82">
        <v>0.09</v>
      </c>
      <c r="F86" s="83">
        <v>0.19</v>
      </c>
    </row>
    <row r="87" spans="1:6" ht="18.75" x14ac:dyDescent="0.3">
      <c r="A87" s="67"/>
      <c r="B87" s="68" t="s">
        <v>12</v>
      </c>
      <c r="C87" s="68" t="s">
        <v>142</v>
      </c>
      <c r="D87" s="82">
        <v>0.52</v>
      </c>
      <c r="E87" s="82">
        <v>0.52</v>
      </c>
      <c r="F87" s="83">
        <v>0.52</v>
      </c>
    </row>
    <row r="88" spans="1:6" ht="18.75" x14ac:dyDescent="0.3">
      <c r="A88" s="67"/>
      <c r="B88" s="68"/>
      <c r="C88" s="68" t="s">
        <v>143</v>
      </c>
      <c r="D88" s="82">
        <v>0.28999999999999998</v>
      </c>
      <c r="E88" s="82">
        <v>0.28999999999999998</v>
      </c>
      <c r="F88" s="83">
        <v>0.28999999999999998</v>
      </c>
    </row>
    <row r="89" spans="1:6" ht="18.75" x14ac:dyDescent="0.3">
      <c r="A89" s="67"/>
      <c r="B89" s="68" t="s">
        <v>144</v>
      </c>
      <c r="C89" s="68" t="s">
        <v>145</v>
      </c>
      <c r="D89" s="85">
        <v>115</v>
      </c>
      <c r="E89" s="85">
        <v>115</v>
      </c>
      <c r="F89" s="86">
        <v>115</v>
      </c>
    </row>
    <row r="90" spans="1:6" ht="19.5" thickBot="1" x14ac:dyDescent="0.35">
      <c r="A90" s="71"/>
      <c r="B90" s="72"/>
      <c r="C90" s="72" t="s">
        <v>146</v>
      </c>
      <c r="D90" s="87">
        <v>115</v>
      </c>
      <c r="E90" s="87">
        <v>115</v>
      </c>
      <c r="F90" s="88">
        <v>115</v>
      </c>
    </row>
    <row r="91" spans="1:6" ht="19.5" thickBot="1" x14ac:dyDescent="0.35">
      <c r="A91" s="73">
        <v>9</v>
      </c>
      <c r="B91" s="74" t="s">
        <v>241</v>
      </c>
      <c r="C91" s="89"/>
      <c r="D91" s="76" t="s">
        <v>140</v>
      </c>
      <c r="E91" s="76" t="s">
        <v>6</v>
      </c>
      <c r="F91" s="77" t="s">
        <v>405</v>
      </c>
    </row>
    <row r="92" spans="1:6" ht="18.75" x14ac:dyDescent="0.3">
      <c r="A92" s="78"/>
      <c r="B92" s="79" t="s">
        <v>10</v>
      </c>
      <c r="C92" s="79" t="s">
        <v>142</v>
      </c>
      <c r="D92" s="80">
        <v>0.19</v>
      </c>
      <c r="E92" s="80">
        <v>0.2</v>
      </c>
      <c r="F92" s="81">
        <v>0.22</v>
      </c>
    </row>
    <row r="93" spans="1:6" ht="18.75" x14ac:dyDescent="0.3">
      <c r="A93" s="67"/>
      <c r="B93" s="68"/>
      <c r="C93" s="68" t="s">
        <v>143</v>
      </c>
      <c r="D93" s="82">
        <v>0.11</v>
      </c>
      <c r="E93" s="82">
        <v>0.11</v>
      </c>
      <c r="F93" s="83">
        <v>0.12</v>
      </c>
    </row>
    <row r="94" spans="1:6" ht="19.5" thickBot="1" x14ac:dyDescent="0.35">
      <c r="A94" s="93"/>
      <c r="B94" s="94" t="s">
        <v>144</v>
      </c>
      <c r="C94" s="94" t="s">
        <v>145</v>
      </c>
      <c r="D94" s="333">
        <v>0</v>
      </c>
      <c r="E94" s="333">
        <v>0</v>
      </c>
      <c r="F94" s="345">
        <v>0</v>
      </c>
    </row>
    <row r="95" spans="1:6" ht="19.5" thickBot="1" x14ac:dyDescent="0.35">
      <c r="A95" s="73">
        <v>10</v>
      </c>
      <c r="B95" s="74" t="s">
        <v>242</v>
      </c>
      <c r="C95" s="89"/>
      <c r="D95" s="76" t="s">
        <v>140</v>
      </c>
      <c r="E95" s="76" t="s">
        <v>6</v>
      </c>
      <c r="F95" s="77" t="s">
        <v>405</v>
      </c>
    </row>
    <row r="96" spans="1:6" ht="18.75" x14ac:dyDescent="0.3">
      <c r="A96" s="78"/>
      <c r="B96" s="79" t="s">
        <v>10</v>
      </c>
      <c r="C96" s="79" t="s">
        <v>142</v>
      </c>
      <c r="D96" s="80">
        <v>7.0000000000000007E-2</v>
      </c>
      <c r="E96" s="80">
        <v>0.08</v>
      </c>
      <c r="F96" s="81">
        <v>0.09</v>
      </c>
    </row>
    <row r="97" spans="1:6" ht="18.75" x14ac:dyDescent="0.3">
      <c r="A97" s="67"/>
      <c r="B97" s="68"/>
      <c r="C97" s="68" t="s">
        <v>143</v>
      </c>
      <c r="D97" s="82">
        <v>0.04</v>
      </c>
      <c r="E97" s="82">
        <v>0.04</v>
      </c>
      <c r="F97" s="83">
        <v>0.05</v>
      </c>
    </row>
    <row r="98" spans="1:6" ht="19.5" thickBot="1" x14ac:dyDescent="0.35">
      <c r="A98" s="71"/>
      <c r="B98" s="72" t="s">
        <v>144</v>
      </c>
      <c r="C98" s="72" t="s">
        <v>145</v>
      </c>
      <c r="D98" s="343">
        <v>0</v>
      </c>
      <c r="E98" s="343">
        <v>0</v>
      </c>
      <c r="F98" s="652">
        <v>0</v>
      </c>
    </row>
    <row r="99" spans="1:6" ht="19.5" thickBot="1" x14ac:dyDescent="0.35">
      <c r="A99" s="73">
        <v>11</v>
      </c>
      <c r="B99" s="74" t="s">
        <v>243</v>
      </c>
      <c r="C99" s="89"/>
      <c r="D99" s="76" t="s">
        <v>140</v>
      </c>
      <c r="E99" s="76" t="s">
        <v>6</v>
      </c>
      <c r="F99" s="77" t="s">
        <v>405</v>
      </c>
    </row>
    <row r="100" spans="1:6" ht="18.75" x14ac:dyDescent="0.3">
      <c r="A100" s="78"/>
      <c r="B100" s="79" t="s">
        <v>10</v>
      </c>
      <c r="C100" s="79" t="s">
        <v>142</v>
      </c>
      <c r="D100" s="97">
        <v>6.1</v>
      </c>
      <c r="E100" s="97">
        <v>6.1</v>
      </c>
      <c r="F100" s="98">
        <v>6.1</v>
      </c>
    </row>
    <row r="101" spans="1:6" ht="18.75" x14ac:dyDescent="0.3">
      <c r="A101" s="67"/>
      <c r="B101" s="68"/>
      <c r="C101" s="68" t="s">
        <v>143</v>
      </c>
      <c r="D101" s="82">
        <v>3.38</v>
      </c>
      <c r="E101" s="82">
        <v>3.38</v>
      </c>
      <c r="F101" s="83">
        <v>3.38</v>
      </c>
    </row>
    <row r="102" spans="1:6" ht="18.75" x14ac:dyDescent="0.3">
      <c r="A102" s="67"/>
      <c r="B102" s="68" t="s">
        <v>12</v>
      </c>
      <c r="C102" s="68" t="s">
        <v>142</v>
      </c>
      <c r="D102" s="84">
        <v>7.9</v>
      </c>
      <c r="E102" s="84">
        <v>7.9</v>
      </c>
      <c r="F102" s="99">
        <v>9.9</v>
      </c>
    </row>
    <row r="103" spans="1:6" ht="18.75" x14ac:dyDescent="0.3">
      <c r="A103" s="67"/>
      <c r="B103" s="68"/>
      <c r="C103" s="68" t="s">
        <v>143</v>
      </c>
      <c r="D103" s="82">
        <v>4.38</v>
      </c>
      <c r="E103" s="82">
        <v>4.38</v>
      </c>
      <c r="F103" s="83">
        <v>5.48</v>
      </c>
    </row>
    <row r="104" spans="1:6" ht="18.75" x14ac:dyDescent="0.3">
      <c r="A104" s="67"/>
      <c r="B104" s="68" t="s">
        <v>244</v>
      </c>
      <c r="C104" s="68" t="s">
        <v>142</v>
      </c>
      <c r="D104" s="100">
        <v>7</v>
      </c>
      <c r="E104" s="100">
        <v>7</v>
      </c>
      <c r="F104" s="101">
        <v>8</v>
      </c>
    </row>
    <row r="105" spans="1:6" ht="18.75" x14ac:dyDescent="0.3">
      <c r="A105" s="67"/>
      <c r="B105" s="68"/>
      <c r="C105" s="68" t="s">
        <v>143</v>
      </c>
      <c r="D105" s="82">
        <v>3.88</v>
      </c>
      <c r="E105" s="82">
        <v>3.88</v>
      </c>
      <c r="F105" s="83">
        <v>4.43</v>
      </c>
    </row>
    <row r="106" spans="1:6" ht="18.75" x14ac:dyDescent="0.3">
      <c r="A106" s="67"/>
      <c r="B106" s="68" t="s">
        <v>245</v>
      </c>
      <c r="C106" s="68" t="s">
        <v>142</v>
      </c>
      <c r="D106" s="100">
        <v>7</v>
      </c>
      <c r="E106" s="100">
        <v>7</v>
      </c>
      <c r="F106" s="101">
        <v>8</v>
      </c>
    </row>
    <row r="107" spans="1:6" ht="18.75" x14ac:dyDescent="0.3">
      <c r="A107" s="67"/>
      <c r="B107" s="68"/>
      <c r="C107" s="68" t="s">
        <v>143</v>
      </c>
      <c r="D107" s="82">
        <v>3.88</v>
      </c>
      <c r="E107" s="82">
        <v>3.88</v>
      </c>
      <c r="F107" s="83">
        <v>4.43</v>
      </c>
    </row>
    <row r="108" spans="1:6" ht="18.75" x14ac:dyDescent="0.3">
      <c r="A108" s="67"/>
      <c r="B108" s="68" t="s">
        <v>246</v>
      </c>
      <c r="C108" s="68" t="s">
        <v>142</v>
      </c>
      <c r="D108" s="100">
        <v>0</v>
      </c>
      <c r="E108" s="100">
        <v>0</v>
      </c>
      <c r="F108" s="101">
        <v>0</v>
      </c>
    </row>
    <row r="109" spans="1:6" ht="18.75" x14ac:dyDescent="0.3">
      <c r="A109" s="67"/>
      <c r="B109" s="92"/>
      <c r="C109" s="68" t="s">
        <v>143</v>
      </c>
      <c r="D109" s="82">
        <v>0</v>
      </c>
      <c r="E109" s="82">
        <v>0</v>
      </c>
      <c r="F109" s="83">
        <v>0</v>
      </c>
    </row>
    <row r="110" spans="1:6" ht="18.75" x14ac:dyDescent="0.3">
      <c r="A110" s="67"/>
      <c r="B110" s="68" t="s">
        <v>144</v>
      </c>
      <c r="C110" s="68" t="s">
        <v>145</v>
      </c>
      <c r="D110" s="102">
        <v>112</v>
      </c>
      <c r="E110" s="102">
        <v>112</v>
      </c>
      <c r="F110" s="103">
        <v>111</v>
      </c>
    </row>
    <row r="111" spans="1:6" ht="19.5" thickBot="1" x14ac:dyDescent="0.35">
      <c r="A111" s="71"/>
      <c r="B111" s="72"/>
      <c r="C111" s="72" t="s">
        <v>146</v>
      </c>
      <c r="D111" s="104">
        <v>112</v>
      </c>
      <c r="E111" s="104">
        <v>112</v>
      </c>
      <c r="F111" s="105">
        <v>111</v>
      </c>
    </row>
    <row r="112" spans="1:6" ht="19.5" thickBot="1" x14ac:dyDescent="0.35">
      <c r="A112" s="73">
        <v>12</v>
      </c>
      <c r="B112" s="74" t="s">
        <v>59</v>
      </c>
      <c r="C112" s="89"/>
      <c r="D112" s="76" t="s">
        <v>140</v>
      </c>
      <c r="E112" s="76" t="s">
        <v>6</v>
      </c>
      <c r="F112" s="77" t="s">
        <v>405</v>
      </c>
    </row>
    <row r="113" spans="1:6" ht="18.75" x14ac:dyDescent="0.3">
      <c r="A113" s="78"/>
      <c r="B113" s="79" t="s">
        <v>247</v>
      </c>
      <c r="C113" s="79" t="s">
        <v>142</v>
      </c>
      <c r="D113" s="106">
        <v>9</v>
      </c>
      <c r="E113" s="106">
        <v>9</v>
      </c>
      <c r="F113" s="107">
        <v>12</v>
      </c>
    </row>
    <row r="114" spans="1:6" ht="18.75" x14ac:dyDescent="0.3">
      <c r="A114" s="67"/>
      <c r="B114" s="68"/>
      <c r="C114" s="68" t="s">
        <v>143</v>
      </c>
      <c r="D114" s="82">
        <v>4.99</v>
      </c>
      <c r="E114" s="82">
        <v>4.99</v>
      </c>
      <c r="F114" s="83">
        <v>6.65</v>
      </c>
    </row>
    <row r="115" spans="1:6" ht="18.75" x14ac:dyDescent="0.3">
      <c r="A115" s="67"/>
      <c r="B115" s="68" t="s">
        <v>248</v>
      </c>
      <c r="C115" s="68" t="s">
        <v>142</v>
      </c>
      <c r="D115" s="100">
        <v>9</v>
      </c>
      <c r="E115" s="100">
        <v>11</v>
      </c>
      <c r="F115" s="101">
        <v>12</v>
      </c>
    </row>
    <row r="116" spans="1:6" ht="18.75" x14ac:dyDescent="0.3">
      <c r="A116" s="67"/>
      <c r="B116" s="68"/>
      <c r="C116" s="68" t="s">
        <v>143</v>
      </c>
      <c r="D116" s="82">
        <v>4.99</v>
      </c>
      <c r="E116" s="82">
        <v>6.09</v>
      </c>
      <c r="F116" s="83">
        <v>6.65</v>
      </c>
    </row>
    <row r="117" spans="1:6" ht="18.75" x14ac:dyDescent="0.3">
      <c r="A117" s="67"/>
      <c r="B117" s="68" t="s">
        <v>245</v>
      </c>
      <c r="C117" s="68" t="s">
        <v>142</v>
      </c>
      <c r="D117" s="100">
        <v>-7</v>
      </c>
      <c r="E117" s="100">
        <v>-7</v>
      </c>
      <c r="F117" s="101">
        <v>-8</v>
      </c>
    </row>
    <row r="118" spans="1:6" ht="18.75" x14ac:dyDescent="0.3">
      <c r="A118" s="67"/>
      <c r="B118" s="68"/>
      <c r="C118" s="68" t="s">
        <v>143</v>
      </c>
      <c r="D118" s="82">
        <v>-3.88</v>
      </c>
      <c r="E118" s="82">
        <v>-3.88</v>
      </c>
      <c r="F118" s="83">
        <v>-4.43</v>
      </c>
    </row>
    <row r="119" spans="1:6" ht="18.75" x14ac:dyDescent="0.3">
      <c r="A119" s="67"/>
      <c r="B119" s="68" t="s">
        <v>244</v>
      </c>
      <c r="C119" s="68" t="s">
        <v>142</v>
      </c>
      <c r="D119" s="100">
        <v>-7</v>
      </c>
      <c r="E119" s="100">
        <v>-7</v>
      </c>
      <c r="F119" s="101">
        <v>-8</v>
      </c>
    </row>
    <row r="120" spans="1:6" ht="18.75" x14ac:dyDescent="0.3">
      <c r="A120" s="67"/>
      <c r="B120" s="68"/>
      <c r="C120" s="68" t="s">
        <v>143</v>
      </c>
      <c r="D120" s="82">
        <v>-3.88</v>
      </c>
      <c r="E120" s="82">
        <v>-3.88</v>
      </c>
      <c r="F120" s="83">
        <v>-4.43</v>
      </c>
    </row>
    <row r="121" spans="1:6" ht="18.75" x14ac:dyDescent="0.3">
      <c r="A121" s="67"/>
      <c r="B121" s="68" t="s">
        <v>249</v>
      </c>
      <c r="C121" s="68" t="s">
        <v>142</v>
      </c>
      <c r="D121" s="100">
        <v>-4</v>
      </c>
      <c r="E121" s="100">
        <v>-3</v>
      </c>
      <c r="F121" s="101">
        <v>-4</v>
      </c>
    </row>
    <row r="122" spans="1:6" ht="18.75" x14ac:dyDescent="0.3">
      <c r="A122" s="67"/>
      <c r="B122" s="68"/>
      <c r="C122" s="68" t="s">
        <v>143</v>
      </c>
      <c r="D122" s="82">
        <v>-2.2200000000000002</v>
      </c>
      <c r="E122" s="82">
        <v>-1.66</v>
      </c>
      <c r="F122" s="83">
        <v>-2.2200000000000002</v>
      </c>
    </row>
    <row r="123" spans="1:6" ht="18.75" x14ac:dyDescent="0.3">
      <c r="A123" s="67"/>
      <c r="B123" s="68" t="s">
        <v>250</v>
      </c>
      <c r="C123" s="68" t="s">
        <v>142</v>
      </c>
      <c r="D123" s="100">
        <v>0</v>
      </c>
      <c r="E123" s="100">
        <v>-3</v>
      </c>
      <c r="F123" s="101">
        <v>-4</v>
      </c>
    </row>
    <row r="124" spans="1:6" ht="18.75" x14ac:dyDescent="0.3">
      <c r="A124" s="67"/>
      <c r="B124" s="68"/>
      <c r="C124" s="68" t="s">
        <v>143</v>
      </c>
      <c r="D124" s="82">
        <v>0</v>
      </c>
      <c r="E124" s="82">
        <v>-1.66</v>
      </c>
      <c r="F124" s="83">
        <v>-2.2200000000000002</v>
      </c>
    </row>
    <row r="125" spans="1:6" ht="18.75" x14ac:dyDescent="0.3">
      <c r="A125" s="67"/>
      <c r="B125" s="68" t="s">
        <v>144</v>
      </c>
      <c r="C125" s="68" t="s">
        <v>145</v>
      </c>
      <c r="D125" s="102">
        <v>115</v>
      </c>
      <c r="E125" s="102">
        <v>115</v>
      </c>
      <c r="F125" s="103">
        <v>115</v>
      </c>
    </row>
    <row r="126" spans="1:6" ht="19.5" thickBot="1" x14ac:dyDescent="0.35">
      <c r="A126" s="93"/>
      <c r="B126" s="94"/>
      <c r="C126" s="94" t="s">
        <v>146</v>
      </c>
      <c r="D126" s="739">
        <v>115</v>
      </c>
      <c r="E126" s="739">
        <v>115</v>
      </c>
      <c r="F126" s="740">
        <v>115</v>
      </c>
    </row>
    <row r="127" spans="1:6" ht="19.5" thickBot="1" x14ac:dyDescent="0.35">
      <c r="A127" s="73">
        <v>13</v>
      </c>
      <c r="B127" s="74" t="s">
        <v>251</v>
      </c>
      <c r="C127" s="89"/>
      <c r="D127" s="76" t="s">
        <v>140</v>
      </c>
      <c r="E127" s="76" t="s">
        <v>6</v>
      </c>
      <c r="F127" s="77" t="s">
        <v>405</v>
      </c>
    </row>
    <row r="128" spans="1:6" ht="18.75" x14ac:dyDescent="0.3">
      <c r="A128" s="78"/>
      <c r="B128" s="79" t="s">
        <v>10</v>
      </c>
      <c r="C128" s="79" t="s">
        <v>142</v>
      </c>
      <c r="D128" s="80">
        <v>1.03</v>
      </c>
      <c r="E128" s="80">
        <v>1.34</v>
      </c>
      <c r="F128" s="81">
        <v>1.31</v>
      </c>
    </row>
    <row r="129" spans="1:6" ht="18.75" x14ac:dyDescent="0.3">
      <c r="A129" s="67"/>
      <c r="B129" s="68"/>
      <c r="C129" s="68" t="s">
        <v>143</v>
      </c>
      <c r="D129" s="82">
        <v>0.56999999999999995</v>
      </c>
      <c r="E129" s="82">
        <v>0.74</v>
      </c>
      <c r="F129" s="83">
        <v>0.73</v>
      </c>
    </row>
    <row r="130" spans="1:6" ht="18.75" x14ac:dyDescent="0.3">
      <c r="A130" s="67"/>
      <c r="B130" s="68" t="s">
        <v>12</v>
      </c>
      <c r="C130" s="68" t="s">
        <v>142</v>
      </c>
      <c r="D130" s="82">
        <v>1.03</v>
      </c>
      <c r="E130" s="82">
        <v>1.17</v>
      </c>
      <c r="F130" s="83">
        <v>1.17</v>
      </c>
    </row>
    <row r="131" spans="1:6" ht="18.75" x14ac:dyDescent="0.3">
      <c r="A131" s="67"/>
      <c r="B131" s="68"/>
      <c r="C131" s="68" t="s">
        <v>143</v>
      </c>
      <c r="D131" s="82">
        <v>0.56999999999999995</v>
      </c>
      <c r="E131" s="82">
        <v>0.65</v>
      </c>
      <c r="F131" s="83">
        <v>0.65</v>
      </c>
    </row>
    <row r="132" spans="1:6" ht="18.75" x14ac:dyDescent="0.3">
      <c r="A132" s="67"/>
      <c r="B132" s="68" t="s">
        <v>230</v>
      </c>
      <c r="C132" s="68" t="s">
        <v>142</v>
      </c>
      <c r="D132" s="82">
        <v>0</v>
      </c>
      <c r="E132" s="82">
        <v>0</v>
      </c>
      <c r="F132" s="83">
        <v>0</v>
      </c>
    </row>
    <row r="133" spans="1:6" ht="18.75" x14ac:dyDescent="0.3">
      <c r="A133" s="67"/>
      <c r="B133" s="92"/>
      <c r="C133" s="68" t="s">
        <v>143</v>
      </c>
      <c r="D133" s="82">
        <v>0</v>
      </c>
      <c r="E133" s="82">
        <v>0</v>
      </c>
      <c r="F133" s="83">
        <v>0</v>
      </c>
    </row>
    <row r="134" spans="1:6" ht="18.75" x14ac:dyDescent="0.3">
      <c r="A134" s="67"/>
      <c r="B134" s="68" t="s">
        <v>144</v>
      </c>
      <c r="C134" s="68" t="s">
        <v>145</v>
      </c>
      <c r="D134" s="85">
        <v>115</v>
      </c>
      <c r="E134" s="85">
        <v>115</v>
      </c>
      <c r="F134" s="86">
        <v>115</v>
      </c>
    </row>
    <row r="135" spans="1:6" ht="19.5" thickBot="1" x14ac:dyDescent="0.35">
      <c r="A135" s="93"/>
      <c r="B135" s="94"/>
      <c r="C135" s="94" t="s">
        <v>146</v>
      </c>
      <c r="D135" s="95">
        <v>115</v>
      </c>
      <c r="E135" s="95">
        <v>115</v>
      </c>
      <c r="F135" s="96">
        <v>115</v>
      </c>
    </row>
    <row r="136" spans="1:6" ht="19.5" thickBot="1" x14ac:dyDescent="0.35">
      <c r="A136" s="73">
        <v>14</v>
      </c>
      <c r="B136" s="74" t="s">
        <v>252</v>
      </c>
      <c r="C136" s="89"/>
      <c r="D136" s="76" t="s">
        <v>140</v>
      </c>
      <c r="E136" s="76" t="s">
        <v>6</v>
      </c>
      <c r="F136" s="77" t="s">
        <v>405</v>
      </c>
    </row>
    <row r="137" spans="1:6" ht="18.75" x14ac:dyDescent="0.3">
      <c r="A137" s="78"/>
      <c r="B137" s="79" t="s">
        <v>12</v>
      </c>
      <c r="C137" s="79" t="s">
        <v>142</v>
      </c>
      <c r="D137" s="80">
        <v>0.18</v>
      </c>
      <c r="E137" s="80">
        <v>0.19</v>
      </c>
      <c r="F137" s="81">
        <v>0.23</v>
      </c>
    </row>
    <row r="138" spans="1:6" ht="18.75" x14ac:dyDescent="0.3">
      <c r="A138" s="67"/>
      <c r="B138" s="68"/>
      <c r="C138" s="68" t="s">
        <v>143</v>
      </c>
      <c r="D138" s="82">
        <v>0.1</v>
      </c>
      <c r="E138" s="82">
        <v>0.11</v>
      </c>
      <c r="F138" s="83">
        <v>0.13</v>
      </c>
    </row>
    <row r="139" spans="1:6" ht="19.5" thickBot="1" x14ac:dyDescent="0.35">
      <c r="A139" s="71"/>
      <c r="B139" s="72" t="s">
        <v>144</v>
      </c>
      <c r="C139" s="72" t="s">
        <v>146</v>
      </c>
      <c r="D139" s="87">
        <v>0</v>
      </c>
      <c r="E139" s="87">
        <v>0</v>
      </c>
      <c r="F139" s="88">
        <v>0</v>
      </c>
    </row>
    <row r="140" spans="1:6" ht="19.5" thickBot="1" x14ac:dyDescent="0.35">
      <c r="A140" s="73">
        <v>15</v>
      </c>
      <c r="B140" s="74" t="s">
        <v>253</v>
      </c>
      <c r="C140" s="89"/>
      <c r="D140" s="76" t="s">
        <v>140</v>
      </c>
      <c r="E140" s="76" t="s">
        <v>6</v>
      </c>
      <c r="F140" s="77" t="s">
        <v>405</v>
      </c>
    </row>
    <row r="141" spans="1:6" ht="18.75" x14ac:dyDescent="0.3">
      <c r="A141" s="78"/>
      <c r="B141" s="79" t="s">
        <v>10</v>
      </c>
      <c r="C141" s="79" t="s">
        <v>142</v>
      </c>
      <c r="D141" s="80">
        <v>0</v>
      </c>
      <c r="E141" s="80">
        <v>0</v>
      </c>
      <c r="F141" s="81">
        <v>0</v>
      </c>
    </row>
    <row r="142" spans="1:6" ht="18.75" x14ac:dyDescent="0.3">
      <c r="A142" s="67"/>
      <c r="B142" s="68"/>
      <c r="C142" s="68" t="s">
        <v>143</v>
      </c>
      <c r="D142" s="82">
        <v>0</v>
      </c>
      <c r="E142" s="82">
        <v>0</v>
      </c>
      <c r="F142" s="83">
        <v>0</v>
      </c>
    </row>
    <row r="143" spans="1:6" ht="18.75" x14ac:dyDescent="0.3">
      <c r="A143" s="67"/>
      <c r="B143" s="68" t="s">
        <v>12</v>
      </c>
      <c r="C143" s="68" t="s">
        <v>142</v>
      </c>
      <c r="D143" s="82">
        <v>0.19</v>
      </c>
      <c r="E143" s="82">
        <v>0.33</v>
      </c>
      <c r="F143" s="83">
        <v>0.35</v>
      </c>
    </row>
    <row r="144" spans="1:6" ht="18.75" x14ac:dyDescent="0.3">
      <c r="A144" s="67"/>
      <c r="B144" s="68"/>
      <c r="C144" s="68" t="s">
        <v>143</v>
      </c>
      <c r="D144" s="82">
        <v>0.11</v>
      </c>
      <c r="E144" s="82">
        <v>0.18</v>
      </c>
      <c r="F144" s="83">
        <v>0.19</v>
      </c>
    </row>
    <row r="145" spans="1:6" ht="18.75" x14ac:dyDescent="0.3">
      <c r="A145" s="67"/>
      <c r="B145" s="68" t="s">
        <v>144</v>
      </c>
      <c r="C145" s="68" t="s">
        <v>145</v>
      </c>
      <c r="D145" s="85">
        <v>0</v>
      </c>
      <c r="E145" s="85">
        <v>0</v>
      </c>
      <c r="F145" s="86">
        <v>0</v>
      </c>
    </row>
    <row r="146" spans="1:6" ht="19.5" thickBot="1" x14ac:dyDescent="0.35">
      <c r="A146" s="71"/>
      <c r="B146" s="72"/>
      <c r="C146" s="72" t="s">
        <v>146</v>
      </c>
      <c r="D146" s="87">
        <v>0</v>
      </c>
      <c r="E146" s="87">
        <v>0</v>
      </c>
      <c r="F146" s="88">
        <v>0</v>
      </c>
    </row>
    <row r="147" spans="1:6" ht="19.5" thickBot="1" x14ac:dyDescent="0.35">
      <c r="A147" s="73">
        <v>16</v>
      </c>
      <c r="B147" s="74" t="s">
        <v>254</v>
      </c>
      <c r="C147" s="89"/>
      <c r="D147" s="76" t="s">
        <v>140</v>
      </c>
      <c r="E147" s="76" t="s">
        <v>6</v>
      </c>
      <c r="F147" s="77" t="s">
        <v>405</v>
      </c>
    </row>
    <row r="148" spans="1:6" ht="18.75" x14ac:dyDescent="0.3">
      <c r="A148" s="78"/>
      <c r="B148" s="79" t="s">
        <v>10</v>
      </c>
      <c r="C148" s="79" t="s">
        <v>142</v>
      </c>
      <c r="D148" s="82">
        <v>1.97</v>
      </c>
      <c r="E148" s="82">
        <v>2.62</v>
      </c>
      <c r="F148" s="83">
        <v>2.83</v>
      </c>
    </row>
    <row r="149" spans="1:6" ht="18.75" x14ac:dyDescent="0.3">
      <c r="A149" s="67"/>
      <c r="B149" s="68"/>
      <c r="C149" s="68" t="s">
        <v>143</v>
      </c>
      <c r="D149" s="82">
        <v>1.0900000000000001</v>
      </c>
      <c r="E149" s="82">
        <v>1.45</v>
      </c>
      <c r="F149" s="83">
        <v>1.57</v>
      </c>
    </row>
    <row r="150" spans="1:6" ht="18.75" x14ac:dyDescent="0.3">
      <c r="A150" s="67"/>
      <c r="B150" s="68" t="s">
        <v>12</v>
      </c>
      <c r="C150" s="68" t="s">
        <v>142</v>
      </c>
      <c r="D150" s="82">
        <v>0</v>
      </c>
      <c r="E150" s="82">
        <v>0</v>
      </c>
      <c r="F150" s="83">
        <v>0</v>
      </c>
    </row>
    <row r="151" spans="1:6" ht="18.75" x14ac:dyDescent="0.3">
      <c r="A151" s="67"/>
      <c r="B151" s="68"/>
      <c r="C151" s="68" t="s">
        <v>143</v>
      </c>
      <c r="D151" s="82">
        <v>0</v>
      </c>
      <c r="E151" s="82">
        <v>0</v>
      </c>
      <c r="F151" s="83">
        <v>0</v>
      </c>
    </row>
    <row r="152" spans="1:6" ht="18.75" x14ac:dyDescent="0.3">
      <c r="A152" s="67"/>
      <c r="B152" s="68" t="s">
        <v>144</v>
      </c>
      <c r="C152" s="68" t="s">
        <v>145</v>
      </c>
      <c r="D152" s="69">
        <v>0</v>
      </c>
      <c r="E152" s="69">
        <v>0</v>
      </c>
      <c r="F152" s="70">
        <v>0</v>
      </c>
    </row>
    <row r="153" spans="1:6" ht="19.5" thickBot="1" x14ac:dyDescent="0.35">
      <c r="A153" s="71"/>
      <c r="B153" s="72"/>
      <c r="C153" s="72" t="s">
        <v>146</v>
      </c>
      <c r="D153" s="90">
        <v>0</v>
      </c>
      <c r="E153" s="90">
        <v>0</v>
      </c>
      <c r="F153" s="91">
        <v>0</v>
      </c>
    </row>
    <row r="154" spans="1:6" ht="19.5" thickBot="1" x14ac:dyDescent="0.35">
      <c r="A154" s="73">
        <v>17</v>
      </c>
      <c r="B154" s="74" t="s">
        <v>255</v>
      </c>
      <c r="C154" s="89"/>
      <c r="D154" s="76" t="s">
        <v>140</v>
      </c>
      <c r="E154" s="76" t="s">
        <v>6</v>
      </c>
      <c r="F154" s="77" t="s">
        <v>405</v>
      </c>
    </row>
    <row r="155" spans="1:6" ht="18.75" x14ac:dyDescent="0.3">
      <c r="A155" s="78"/>
      <c r="B155" s="79" t="s">
        <v>10</v>
      </c>
      <c r="C155" s="79" t="s">
        <v>142</v>
      </c>
      <c r="D155" s="80">
        <v>6.4</v>
      </c>
      <c r="E155" s="80">
        <v>4.4000000000000004</v>
      </c>
      <c r="F155" s="81">
        <v>7.4</v>
      </c>
    </row>
    <row r="156" spans="1:6" ht="18.75" x14ac:dyDescent="0.3">
      <c r="A156" s="67"/>
      <c r="B156" s="68"/>
      <c r="C156" s="68" t="s">
        <v>143</v>
      </c>
      <c r="D156" s="82">
        <v>3.55</v>
      </c>
      <c r="E156" s="82">
        <v>2.44</v>
      </c>
      <c r="F156" s="83">
        <v>4.0999999999999996</v>
      </c>
    </row>
    <row r="157" spans="1:6" ht="18.75" x14ac:dyDescent="0.3">
      <c r="A157" s="67"/>
      <c r="B157" s="68" t="s">
        <v>144</v>
      </c>
      <c r="C157" s="68" t="s">
        <v>145</v>
      </c>
      <c r="D157" s="69">
        <v>0</v>
      </c>
      <c r="E157" s="69">
        <v>0</v>
      </c>
      <c r="F157" s="70">
        <v>0</v>
      </c>
    </row>
    <row r="158" spans="1:6" ht="19.5" thickBot="1" x14ac:dyDescent="0.35">
      <c r="A158" s="71"/>
      <c r="B158" s="72"/>
      <c r="C158" s="72" t="s">
        <v>146</v>
      </c>
      <c r="D158" s="90">
        <v>0</v>
      </c>
      <c r="E158" s="90">
        <v>0</v>
      </c>
      <c r="F158" s="91">
        <v>0</v>
      </c>
    </row>
    <row r="159" spans="1:6" ht="19.5" thickBot="1" x14ac:dyDescent="0.35">
      <c r="A159" s="73">
        <v>18</v>
      </c>
      <c r="B159" s="74" t="s">
        <v>256</v>
      </c>
      <c r="C159" s="89"/>
      <c r="D159" s="76" t="s">
        <v>140</v>
      </c>
      <c r="E159" s="76" t="s">
        <v>6</v>
      </c>
      <c r="F159" s="77" t="s">
        <v>405</v>
      </c>
    </row>
    <row r="160" spans="1:6" ht="18.75" x14ac:dyDescent="0.3">
      <c r="A160" s="78"/>
      <c r="B160" s="79" t="s">
        <v>10</v>
      </c>
      <c r="C160" s="79" t="s">
        <v>142</v>
      </c>
      <c r="D160" s="80">
        <v>0.11</v>
      </c>
      <c r="E160" s="80">
        <v>0.11</v>
      </c>
      <c r="F160" s="81">
        <v>0.11</v>
      </c>
    </row>
    <row r="161" spans="1:6" ht="18.75" x14ac:dyDescent="0.3">
      <c r="A161" s="67"/>
      <c r="B161" s="68"/>
      <c r="C161" s="68" t="s">
        <v>143</v>
      </c>
      <c r="D161" s="82">
        <v>0.06</v>
      </c>
      <c r="E161" s="82">
        <v>0.06</v>
      </c>
      <c r="F161" s="83">
        <v>0.06</v>
      </c>
    </row>
    <row r="162" spans="1:6" ht="18.75" x14ac:dyDescent="0.3">
      <c r="A162" s="67"/>
      <c r="B162" s="68" t="s">
        <v>12</v>
      </c>
      <c r="C162" s="68" t="s">
        <v>142</v>
      </c>
      <c r="D162" s="82">
        <v>2.11</v>
      </c>
      <c r="E162" s="82">
        <v>2.41</v>
      </c>
      <c r="F162" s="83">
        <v>2.6</v>
      </c>
    </row>
    <row r="163" spans="1:6" ht="18.75" x14ac:dyDescent="0.3">
      <c r="A163" s="67"/>
      <c r="B163" s="68"/>
      <c r="C163" s="68" t="s">
        <v>143</v>
      </c>
      <c r="D163" s="82">
        <v>1.17</v>
      </c>
      <c r="E163" s="82">
        <v>1.34</v>
      </c>
      <c r="F163" s="83">
        <v>1.44</v>
      </c>
    </row>
    <row r="164" spans="1:6" ht="18.75" x14ac:dyDescent="0.3">
      <c r="A164" s="67"/>
      <c r="B164" s="68" t="s">
        <v>144</v>
      </c>
      <c r="C164" s="68" t="s">
        <v>145</v>
      </c>
      <c r="D164" s="69">
        <v>116</v>
      </c>
      <c r="E164" s="69">
        <v>115</v>
      </c>
      <c r="F164" s="70">
        <v>115</v>
      </c>
    </row>
    <row r="165" spans="1:6" ht="19.5" thickBot="1" x14ac:dyDescent="0.35">
      <c r="A165" s="71"/>
      <c r="B165" s="72"/>
      <c r="C165" s="72" t="s">
        <v>146</v>
      </c>
      <c r="D165" s="90">
        <v>116</v>
      </c>
      <c r="E165" s="90">
        <v>115</v>
      </c>
      <c r="F165" s="91">
        <v>115</v>
      </c>
    </row>
    <row r="166" spans="1:6" ht="19.5" thickBot="1" x14ac:dyDescent="0.35">
      <c r="A166" s="73">
        <v>19</v>
      </c>
      <c r="B166" s="74" t="s">
        <v>219</v>
      </c>
      <c r="C166" s="89"/>
      <c r="D166" s="76" t="s">
        <v>140</v>
      </c>
      <c r="E166" s="76" t="s">
        <v>6</v>
      </c>
      <c r="F166" s="77" t="s">
        <v>405</v>
      </c>
    </row>
    <row r="167" spans="1:6" ht="18.75" x14ac:dyDescent="0.3">
      <c r="A167" s="78"/>
      <c r="B167" s="79" t="s">
        <v>10</v>
      </c>
      <c r="C167" s="79" t="s">
        <v>142</v>
      </c>
      <c r="D167" s="80">
        <v>2</v>
      </c>
      <c r="E167" s="80">
        <v>1.5</v>
      </c>
      <c r="F167" s="81">
        <v>2</v>
      </c>
    </row>
    <row r="168" spans="1:6" ht="18.75" x14ac:dyDescent="0.3">
      <c r="A168" s="67"/>
      <c r="B168" s="68"/>
      <c r="C168" s="68" t="s">
        <v>143</v>
      </c>
      <c r="D168" s="82">
        <v>1.1100000000000001</v>
      </c>
      <c r="E168" s="82">
        <v>0.83</v>
      </c>
      <c r="F168" s="83">
        <v>1.1100000000000001</v>
      </c>
    </row>
    <row r="169" spans="1:6" ht="18.75" x14ac:dyDescent="0.3">
      <c r="A169" s="67"/>
      <c r="B169" s="68" t="s">
        <v>12</v>
      </c>
      <c r="C169" s="68" t="s">
        <v>142</v>
      </c>
      <c r="D169" s="82">
        <v>2</v>
      </c>
      <c r="E169" s="82">
        <v>1.5</v>
      </c>
      <c r="F169" s="83">
        <v>2</v>
      </c>
    </row>
    <row r="170" spans="1:6" ht="18.75" x14ac:dyDescent="0.3">
      <c r="A170" s="67"/>
      <c r="B170" s="68"/>
      <c r="C170" s="68" t="s">
        <v>143</v>
      </c>
      <c r="D170" s="82">
        <v>1.1100000000000001</v>
      </c>
      <c r="E170" s="82">
        <v>0.83</v>
      </c>
      <c r="F170" s="83">
        <v>1.1100000000000001</v>
      </c>
    </row>
    <row r="171" spans="1:6" ht="18.75" x14ac:dyDescent="0.3">
      <c r="A171" s="67"/>
      <c r="B171" s="68" t="s">
        <v>257</v>
      </c>
      <c r="C171" s="68" t="s">
        <v>142</v>
      </c>
      <c r="D171" s="82">
        <v>-4</v>
      </c>
      <c r="E171" s="82">
        <v>-2</v>
      </c>
      <c r="F171" s="83">
        <v>-2</v>
      </c>
    </row>
    <row r="172" spans="1:6" ht="18.75" x14ac:dyDescent="0.3">
      <c r="A172" s="67"/>
      <c r="B172" s="68"/>
      <c r="C172" s="68" t="s">
        <v>143</v>
      </c>
      <c r="D172" s="82">
        <v>-2.2200000000000002</v>
      </c>
      <c r="E172" s="82">
        <v>-1.1100000000000001</v>
      </c>
      <c r="F172" s="83">
        <v>-1.1100000000000001</v>
      </c>
    </row>
    <row r="173" spans="1:6" ht="18.75" x14ac:dyDescent="0.3">
      <c r="A173" s="67"/>
      <c r="B173" s="68" t="s">
        <v>258</v>
      </c>
      <c r="C173" s="68" t="s">
        <v>142</v>
      </c>
      <c r="D173" s="82">
        <v>8</v>
      </c>
      <c r="E173" s="82">
        <v>5</v>
      </c>
      <c r="F173" s="83">
        <v>6</v>
      </c>
    </row>
    <row r="174" spans="1:6" ht="18.75" x14ac:dyDescent="0.3">
      <c r="A174" s="67"/>
      <c r="B174" s="92"/>
      <c r="C174" s="68" t="s">
        <v>143</v>
      </c>
      <c r="D174" s="82">
        <v>4.43</v>
      </c>
      <c r="E174" s="82">
        <v>2.77</v>
      </c>
      <c r="F174" s="83">
        <v>3.32</v>
      </c>
    </row>
    <row r="175" spans="1:6" ht="18.75" x14ac:dyDescent="0.3">
      <c r="A175" s="67"/>
      <c r="B175" s="68" t="s">
        <v>144</v>
      </c>
      <c r="C175" s="68" t="s">
        <v>145</v>
      </c>
      <c r="D175" s="85">
        <v>116</v>
      </c>
      <c r="E175" s="85">
        <v>115</v>
      </c>
      <c r="F175" s="86">
        <v>115</v>
      </c>
    </row>
    <row r="176" spans="1:6" ht="19.5" thickBot="1" x14ac:dyDescent="0.35">
      <c r="A176" s="93"/>
      <c r="B176" s="94"/>
      <c r="C176" s="94" t="s">
        <v>146</v>
      </c>
      <c r="D176" s="95">
        <v>116</v>
      </c>
      <c r="E176" s="95">
        <v>115</v>
      </c>
      <c r="F176" s="96">
        <v>115</v>
      </c>
    </row>
    <row r="177" spans="1:6" ht="19.5" thickBot="1" x14ac:dyDescent="0.35">
      <c r="A177" s="73">
        <v>20</v>
      </c>
      <c r="B177" s="74" t="s">
        <v>210</v>
      </c>
      <c r="C177" s="89"/>
      <c r="D177" s="76" t="s">
        <v>140</v>
      </c>
      <c r="E177" s="76" t="s">
        <v>6</v>
      </c>
      <c r="F177" s="77" t="s">
        <v>405</v>
      </c>
    </row>
    <row r="178" spans="1:6" ht="18.75" x14ac:dyDescent="0.3">
      <c r="A178" s="78"/>
      <c r="B178" s="79" t="s">
        <v>10</v>
      </c>
      <c r="C178" s="79" t="s">
        <v>142</v>
      </c>
      <c r="D178" s="80">
        <v>1.57</v>
      </c>
      <c r="E178" s="80">
        <v>1.57</v>
      </c>
      <c r="F178" s="81">
        <v>2.04</v>
      </c>
    </row>
    <row r="179" spans="1:6" ht="18.75" x14ac:dyDescent="0.3">
      <c r="A179" s="67"/>
      <c r="B179" s="68"/>
      <c r="C179" s="68" t="s">
        <v>143</v>
      </c>
      <c r="D179" s="82">
        <v>0.87</v>
      </c>
      <c r="E179" s="82">
        <v>0.87</v>
      </c>
      <c r="F179" s="83">
        <v>1.1299999999999999</v>
      </c>
    </row>
    <row r="180" spans="1:6" ht="18.75" x14ac:dyDescent="0.3">
      <c r="A180" s="67"/>
      <c r="B180" s="68" t="s">
        <v>12</v>
      </c>
      <c r="C180" s="68" t="s">
        <v>142</v>
      </c>
      <c r="D180" s="82">
        <v>2.23</v>
      </c>
      <c r="E180" s="82">
        <v>2.14</v>
      </c>
      <c r="F180" s="83">
        <v>2.99</v>
      </c>
    </row>
    <row r="181" spans="1:6" ht="18.75" x14ac:dyDescent="0.3">
      <c r="A181" s="67"/>
      <c r="B181" s="68"/>
      <c r="C181" s="68" t="s">
        <v>143</v>
      </c>
      <c r="D181" s="82">
        <v>1.24</v>
      </c>
      <c r="E181" s="82">
        <v>1.19</v>
      </c>
      <c r="F181" s="83">
        <v>1.66</v>
      </c>
    </row>
    <row r="182" spans="1:6" ht="18.75" x14ac:dyDescent="0.3">
      <c r="A182" s="67"/>
      <c r="B182" s="68" t="s">
        <v>109</v>
      </c>
      <c r="C182" s="68" t="s">
        <v>142</v>
      </c>
      <c r="D182" s="82">
        <v>2.09</v>
      </c>
      <c r="E182" s="82">
        <v>6.79</v>
      </c>
      <c r="F182" s="83">
        <v>7.14</v>
      </c>
    </row>
    <row r="183" spans="1:6" ht="18.75" x14ac:dyDescent="0.3">
      <c r="A183" s="67"/>
      <c r="B183" s="68"/>
      <c r="C183" s="68" t="s">
        <v>143</v>
      </c>
      <c r="D183" s="82">
        <v>1.1599999999999999</v>
      </c>
      <c r="E183" s="82">
        <v>3.76</v>
      </c>
      <c r="F183" s="83">
        <v>3.96</v>
      </c>
    </row>
    <row r="184" spans="1:6" ht="18.75" x14ac:dyDescent="0.3">
      <c r="A184" s="67"/>
      <c r="B184" s="68" t="s">
        <v>259</v>
      </c>
      <c r="C184" s="68" t="s">
        <v>142</v>
      </c>
      <c r="D184" s="82">
        <v>-4.8899999999999997</v>
      </c>
      <c r="E184" s="82">
        <v>-1.9</v>
      </c>
      <c r="F184" s="83">
        <v>-2.8</v>
      </c>
    </row>
    <row r="185" spans="1:6" ht="18.75" x14ac:dyDescent="0.3">
      <c r="A185" s="67"/>
      <c r="B185" s="68"/>
      <c r="C185" s="68" t="s">
        <v>143</v>
      </c>
      <c r="D185" s="82">
        <v>-2.71</v>
      </c>
      <c r="E185" s="82">
        <v>-1.05</v>
      </c>
      <c r="F185" s="83">
        <v>-1.55</v>
      </c>
    </row>
    <row r="186" spans="1:6" ht="18.75" x14ac:dyDescent="0.3">
      <c r="A186" s="67"/>
      <c r="B186" s="68" t="s">
        <v>260</v>
      </c>
      <c r="C186" s="68" t="s">
        <v>142</v>
      </c>
      <c r="D186" s="82">
        <v>8.6999999999999993</v>
      </c>
      <c r="E186" s="82">
        <v>5.69</v>
      </c>
      <c r="F186" s="83">
        <v>7.9</v>
      </c>
    </row>
    <row r="187" spans="1:6" ht="18.75" x14ac:dyDescent="0.3">
      <c r="A187" s="67"/>
      <c r="B187" s="68"/>
      <c r="C187" s="68" t="s">
        <v>143</v>
      </c>
      <c r="D187" s="82">
        <v>4.82</v>
      </c>
      <c r="E187" s="82">
        <v>3.15</v>
      </c>
      <c r="F187" s="83">
        <v>4.38</v>
      </c>
    </row>
    <row r="188" spans="1:6" ht="18.75" x14ac:dyDescent="0.3">
      <c r="A188" s="67"/>
      <c r="B188" s="68" t="s">
        <v>144</v>
      </c>
      <c r="C188" s="68" t="s">
        <v>145</v>
      </c>
      <c r="D188" s="85">
        <v>115</v>
      </c>
      <c r="E188" s="85">
        <v>115</v>
      </c>
      <c r="F188" s="86">
        <v>115</v>
      </c>
    </row>
    <row r="189" spans="1:6" ht="19.5" thickBot="1" x14ac:dyDescent="0.35">
      <c r="A189" s="71"/>
      <c r="B189" s="72"/>
      <c r="C189" s="72" t="s">
        <v>146</v>
      </c>
      <c r="D189" s="87">
        <v>115</v>
      </c>
      <c r="E189" s="87">
        <v>115</v>
      </c>
      <c r="F189" s="88">
        <v>115</v>
      </c>
    </row>
    <row r="190" spans="1:6" ht="19.5" thickBot="1" x14ac:dyDescent="0.35">
      <c r="A190" s="73">
        <v>21</v>
      </c>
      <c r="B190" s="89" t="s">
        <v>261</v>
      </c>
      <c r="C190" s="89"/>
      <c r="D190" s="76" t="s">
        <v>140</v>
      </c>
      <c r="E190" s="76" t="s">
        <v>6</v>
      </c>
      <c r="F190" s="77" t="s">
        <v>405</v>
      </c>
    </row>
    <row r="191" spans="1:6" ht="18.75" x14ac:dyDescent="0.3">
      <c r="A191" s="78"/>
      <c r="B191" s="79" t="s">
        <v>10</v>
      </c>
      <c r="C191" s="79" t="s">
        <v>142</v>
      </c>
      <c r="D191" s="80">
        <v>0.91</v>
      </c>
      <c r="E191" s="80">
        <v>0.87</v>
      </c>
      <c r="F191" s="81">
        <v>0.89</v>
      </c>
    </row>
    <row r="192" spans="1:6" ht="18.75" x14ac:dyDescent="0.3">
      <c r="A192" s="67"/>
      <c r="B192" s="68"/>
      <c r="C192" s="68" t="s">
        <v>143</v>
      </c>
      <c r="D192" s="82">
        <v>0.5</v>
      </c>
      <c r="E192" s="82">
        <v>0.48</v>
      </c>
      <c r="F192" s="83">
        <v>0.49</v>
      </c>
    </row>
    <row r="193" spans="1:6" ht="18.75" x14ac:dyDescent="0.3">
      <c r="A193" s="67"/>
      <c r="B193" s="68" t="s">
        <v>259</v>
      </c>
      <c r="C193" s="68" t="s">
        <v>142</v>
      </c>
      <c r="D193" s="82">
        <v>4.9000000000000004</v>
      </c>
      <c r="E193" s="82">
        <v>1.9</v>
      </c>
      <c r="F193" s="83">
        <v>2.8</v>
      </c>
    </row>
    <row r="194" spans="1:6" ht="18.75" x14ac:dyDescent="0.3">
      <c r="A194" s="67"/>
      <c r="B194" s="68"/>
      <c r="C194" s="68" t="s">
        <v>143</v>
      </c>
      <c r="D194" s="82">
        <v>2.71</v>
      </c>
      <c r="E194" s="82">
        <v>1.05</v>
      </c>
      <c r="F194" s="83">
        <v>1.55</v>
      </c>
    </row>
    <row r="195" spans="1:6" ht="18.75" x14ac:dyDescent="0.3">
      <c r="A195" s="67"/>
      <c r="B195" s="68" t="s">
        <v>239</v>
      </c>
      <c r="C195" s="68" t="s">
        <v>142</v>
      </c>
      <c r="D195" s="82">
        <v>-3.98</v>
      </c>
      <c r="E195" s="82">
        <v>-1.02</v>
      </c>
      <c r="F195" s="83">
        <v>-1.92</v>
      </c>
    </row>
    <row r="196" spans="1:6" ht="18.75" x14ac:dyDescent="0.3">
      <c r="A196" s="67"/>
      <c r="B196" s="68"/>
      <c r="C196" s="68" t="s">
        <v>143</v>
      </c>
      <c r="D196" s="82">
        <v>-2.2000000000000002</v>
      </c>
      <c r="E196" s="82">
        <v>-0.56999999999999995</v>
      </c>
      <c r="F196" s="83">
        <v>-1.06</v>
      </c>
    </row>
    <row r="197" spans="1:6" ht="18.75" x14ac:dyDescent="0.3">
      <c r="A197" s="67"/>
      <c r="B197" s="68" t="s">
        <v>144</v>
      </c>
      <c r="C197" s="68" t="s">
        <v>145</v>
      </c>
      <c r="D197" s="85">
        <v>115</v>
      </c>
      <c r="E197" s="85">
        <v>115</v>
      </c>
      <c r="F197" s="86">
        <v>115</v>
      </c>
    </row>
    <row r="198" spans="1:6" ht="19.5" thickBot="1" x14ac:dyDescent="0.35">
      <c r="A198" s="71"/>
      <c r="B198" s="72"/>
      <c r="C198" s="72" t="s">
        <v>146</v>
      </c>
      <c r="D198" s="87">
        <v>0</v>
      </c>
      <c r="E198" s="87">
        <v>0</v>
      </c>
      <c r="F198" s="88">
        <v>0</v>
      </c>
    </row>
    <row r="199" spans="1:6" ht="19.5" thickBot="1" x14ac:dyDescent="0.35">
      <c r="A199" s="73">
        <v>22</v>
      </c>
      <c r="B199" s="108" t="s">
        <v>262</v>
      </c>
      <c r="C199" s="89"/>
      <c r="D199" s="76" t="s">
        <v>140</v>
      </c>
      <c r="E199" s="76" t="s">
        <v>6</v>
      </c>
      <c r="F199" s="77" t="s">
        <v>405</v>
      </c>
    </row>
    <row r="200" spans="1:6" ht="18.75" x14ac:dyDescent="0.3">
      <c r="A200" s="78"/>
      <c r="B200" s="79" t="s">
        <v>10</v>
      </c>
      <c r="C200" s="79" t="s">
        <v>142</v>
      </c>
      <c r="D200" s="80">
        <v>0.18</v>
      </c>
      <c r="E200" s="80">
        <v>0.25</v>
      </c>
      <c r="F200" s="81">
        <v>0.28000000000000003</v>
      </c>
    </row>
    <row r="201" spans="1:6" ht="18.75" x14ac:dyDescent="0.3">
      <c r="A201" s="67"/>
      <c r="B201" s="68"/>
      <c r="C201" s="68" t="s">
        <v>143</v>
      </c>
      <c r="D201" s="82">
        <v>0.1</v>
      </c>
      <c r="E201" s="82">
        <v>0.14000000000000001</v>
      </c>
      <c r="F201" s="83">
        <v>0.16</v>
      </c>
    </row>
    <row r="202" spans="1:6" ht="18.75" x14ac:dyDescent="0.3">
      <c r="A202" s="67"/>
      <c r="B202" s="68" t="s">
        <v>12</v>
      </c>
      <c r="C202" s="68" t="s">
        <v>142</v>
      </c>
      <c r="D202" s="82">
        <v>0.15</v>
      </c>
      <c r="E202" s="82">
        <v>0.15</v>
      </c>
      <c r="F202" s="83">
        <v>0.17</v>
      </c>
    </row>
    <row r="203" spans="1:6" ht="18.75" x14ac:dyDescent="0.3">
      <c r="A203" s="67"/>
      <c r="B203" s="68"/>
      <c r="C203" s="68" t="s">
        <v>143</v>
      </c>
      <c r="D203" s="82">
        <v>0.08</v>
      </c>
      <c r="E203" s="82">
        <v>0.08</v>
      </c>
      <c r="F203" s="83">
        <v>0.09</v>
      </c>
    </row>
    <row r="204" spans="1:6" ht="18.75" x14ac:dyDescent="0.3">
      <c r="A204" s="67"/>
      <c r="B204" s="68" t="s">
        <v>263</v>
      </c>
      <c r="C204" s="68" t="s">
        <v>142</v>
      </c>
      <c r="D204" s="82">
        <v>17</v>
      </c>
      <c r="E204" s="82">
        <v>9</v>
      </c>
      <c r="F204" s="83">
        <v>14</v>
      </c>
    </row>
    <row r="205" spans="1:6" ht="18.75" x14ac:dyDescent="0.3">
      <c r="A205" s="67"/>
      <c r="B205" s="68"/>
      <c r="C205" s="68" t="s">
        <v>143</v>
      </c>
      <c r="D205" s="82">
        <v>9.42</v>
      </c>
      <c r="E205" s="82">
        <v>4.99</v>
      </c>
      <c r="F205" s="83">
        <v>7.76</v>
      </c>
    </row>
    <row r="206" spans="1:6" ht="18.75" x14ac:dyDescent="0.3">
      <c r="A206" s="67"/>
      <c r="B206" s="68" t="s">
        <v>264</v>
      </c>
      <c r="C206" s="68" t="s">
        <v>142</v>
      </c>
      <c r="D206" s="84">
        <v>-13</v>
      </c>
      <c r="E206" s="85">
        <v>-10</v>
      </c>
      <c r="F206" s="99">
        <v>-13</v>
      </c>
    </row>
    <row r="207" spans="1:6" ht="18.75" x14ac:dyDescent="0.3">
      <c r="A207" s="67"/>
      <c r="B207" s="68"/>
      <c r="C207" s="68" t="s">
        <v>143</v>
      </c>
      <c r="D207" s="82">
        <v>-7.2</v>
      </c>
      <c r="E207" s="82">
        <v>-5.54</v>
      </c>
      <c r="F207" s="83">
        <v>-7.2</v>
      </c>
    </row>
    <row r="208" spans="1:6" ht="18.75" x14ac:dyDescent="0.3">
      <c r="A208" s="67"/>
      <c r="B208" s="68" t="s">
        <v>257</v>
      </c>
      <c r="C208" s="68" t="s">
        <v>142</v>
      </c>
      <c r="D208" s="82">
        <v>4.33</v>
      </c>
      <c r="E208" s="82">
        <v>2.4</v>
      </c>
      <c r="F208" s="83">
        <v>2.4500000000000002</v>
      </c>
    </row>
    <row r="209" spans="1:7" ht="18.75" x14ac:dyDescent="0.3">
      <c r="A209" s="67"/>
      <c r="B209" s="68"/>
      <c r="C209" s="68" t="s">
        <v>143</v>
      </c>
      <c r="D209" s="82">
        <v>2.4</v>
      </c>
      <c r="E209" s="82">
        <v>1.33</v>
      </c>
      <c r="F209" s="83">
        <v>1.36</v>
      </c>
    </row>
    <row r="210" spans="1:7" ht="18.75" x14ac:dyDescent="0.3">
      <c r="A210" s="67"/>
      <c r="B210" s="68" t="s">
        <v>265</v>
      </c>
      <c r="C210" s="68" t="s">
        <v>142</v>
      </c>
      <c r="D210" s="82">
        <v>-8</v>
      </c>
      <c r="E210" s="82">
        <v>-1</v>
      </c>
      <c r="F210" s="83">
        <v>-3</v>
      </c>
    </row>
    <row r="211" spans="1:7" ht="18.75" x14ac:dyDescent="0.3">
      <c r="A211" s="67"/>
      <c r="B211" s="68"/>
      <c r="C211" s="68" t="s">
        <v>143</v>
      </c>
      <c r="D211" s="82">
        <v>-4.43</v>
      </c>
      <c r="E211" s="82">
        <v>-0.55000000000000004</v>
      </c>
      <c r="F211" s="83">
        <v>-1.66</v>
      </c>
    </row>
    <row r="212" spans="1:7" ht="18.75" x14ac:dyDescent="0.3">
      <c r="A212" s="67"/>
      <c r="B212" s="68" t="s">
        <v>99</v>
      </c>
      <c r="C212" s="68" t="s">
        <v>142</v>
      </c>
      <c r="D212" s="82">
        <v>21</v>
      </c>
      <c r="E212" s="82">
        <v>13</v>
      </c>
      <c r="F212" s="83">
        <v>18</v>
      </c>
    </row>
    <row r="213" spans="1:7" ht="18.75" x14ac:dyDescent="0.3">
      <c r="A213" s="67"/>
      <c r="B213" s="68"/>
      <c r="C213" s="68" t="s">
        <v>143</v>
      </c>
      <c r="D213" s="82">
        <v>11.63</v>
      </c>
      <c r="E213" s="82">
        <v>7.2</v>
      </c>
      <c r="F213" s="83">
        <v>9.9700000000000006</v>
      </c>
    </row>
    <row r="214" spans="1:7" ht="18.75" x14ac:dyDescent="0.3">
      <c r="A214" s="67"/>
      <c r="B214" s="68" t="s">
        <v>144</v>
      </c>
      <c r="C214" s="68" t="s">
        <v>145</v>
      </c>
      <c r="D214" s="85">
        <v>116</v>
      </c>
      <c r="E214" s="85">
        <v>115</v>
      </c>
      <c r="F214" s="86">
        <v>115</v>
      </c>
    </row>
    <row r="215" spans="1:7" ht="19.5" thickBot="1" x14ac:dyDescent="0.35">
      <c r="A215" s="93"/>
      <c r="B215" s="94"/>
      <c r="C215" s="94" t="s">
        <v>146</v>
      </c>
      <c r="D215" s="95">
        <v>116</v>
      </c>
      <c r="E215" s="95">
        <v>115</v>
      </c>
      <c r="F215" s="96">
        <v>115</v>
      </c>
    </row>
    <row r="216" spans="1:7" s="724" customFormat="1" ht="19.5" thickBot="1" x14ac:dyDescent="0.35">
      <c r="A216" s="73">
        <v>23</v>
      </c>
      <c r="B216" s="74" t="s">
        <v>208</v>
      </c>
      <c r="C216" s="89"/>
      <c r="D216" s="76" t="s">
        <v>140</v>
      </c>
      <c r="E216" s="76" t="s">
        <v>6</v>
      </c>
      <c r="F216" s="77" t="s">
        <v>405</v>
      </c>
      <c r="G216" s="723"/>
    </row>
    <row r="217" spans="1:7" s="724" customFormat="1" ht="18.75" x14ac:dyDescent="0.3">
      <c r="A217" s="78"/>
      <c r="B217" s="79" t="s">
        <v>10</v>
      </c>
      <c r="C217" s="79" t="s">
        <v>142</v>
      </c>
      <c r="D217" s="97">
        <v>3.1</v>
      </c>
      <c r="E217" s="84">
        <v>2.2999999999999998</v>
      </c>
      <c r="F217" s="98">
        <v>2.6</v>
      </c>
      <c r="G217" s="723"/>
    </row>
    <row r="218" spans="1:7" s="724" customFormat="1" ht="18.75" x14ac:dyDescent="0.3">
      <c r="A218" s="67"/>
      <c r="B218" s="68"/>
      <c r="C218" s="68" t="s">
        <v>143</v>
      </c>
      <c r="D218" s="82">
        <v>1.72</v>
      </c>
      <c r="E218" s="82">
        <v>1.27</v>
      </c>
      <c r="F218" s="83">
        <v>1.44</v>
      </c>
      <c r="G218" s="723"/>
    </row>
    <row r="219" spans="1:7" s="724" customFormat="1" ht="18.75" x14ac:dyDescent="0.3">
      <c r="A219" s="67"/>
      <c r="B219" s="68" t="s">
        <v>12</v>
      </c>
      <c r="C219" s="68" t="s">
        <v>142</v>
      </c>
      <c r="D219" s="84">
        <v>1</v>
      </c>
      <c r="E219" s="84">
        <v>1</v>
      </c>
      <c r="F219" s="99">
        <v>1.7</v>
      </c>
      <c r="G219" s="723"/>
    </row>
    <row r="220" spans="1:7" s="724" customFormat="1" ht="18.75" x14ac:dyDescent="0.3">
      <c r="A220" s="67"/>
      <c r="B220" s="68"/>
      <c r="C220" s="68" t="s">
        <v>143</v>
      </c>
      <c r="D220" s="82">
        <v>0.55000000000000004</v>
      </c>
      <c r="E220" s="82">
        <v>0.55000000000000004</v>
      </c>
      <c r="F220" s="83">
        <v>0.94</v>
      </c>
      <c r="G220" s="723"/>
    </row>
    <row r="221" spans="1:7" s="724" customFormat="1" ht="18.75" x14ac:dyDescent="0.3">
      <c r="A221" s="67"/>
      <c r="B221" s="68" t="s">
        <v>264</v>
      </c>
      <c r="C221" s="68" t="s">
        <v>142</v>
      </c>
      <c r="D221" s="82">
        <v>13</v>
      </c>
      <c r="E221" s="82">
        <v>10</v>
      </c>
      <c r="F221" s="83">
        <v>13</v>
      </c>
      <c r="G221" s="723"/>
    </row>
    <row r="222" spans="1:7" s="724" customFormat="1" ht="18.75" x14ac:dyDescent="0.3">
      <c r="A222" s="67"/>
      <c r="B222" s="68"/>
      <c r="C222" s="68" t="s">
        <v>143</v>
      </c>
      <c r="D222" s="82">
        <v>7.2</v>
      </c>
      <c r="E222" s="82">
        <v>5.54</v>
      </c>
      <c r="F222" s="83">
        <v>7.2</v>
      </c>
      <c r="G222" s="723"/>
    </row>
    <row r="223" spans="1:7" s="724" customFormat="1" ht="18.75" x14ac:dyDescent="0.3">
      <c r="A223" s="67"/>
      <c r="B223" s="68" t="s">
        <v>266</v>
      </c>
      <c r="C223" s="68" t="s">
        <v>142</v>
      </c>
      <c r="D223" s="82">
        <v>-8.8000000000000007</v>
      </c>
      <c r="E223" s="82">
        <v>-5.8</v>
      </c>
      <c r="F223" s="83">
        <v>-8</v>
      </c>
      <c r="G223" s="723"/>
    </row>
    <row r="224" spans="1:7" s="724" customFormat="1" ht="18.75" x14ac:dyDescent="0.3">
      <c r="A224" s="67"/>
      <c r="B224" s="68"/>
      <c r="C224" s="68" t="s">
        <v>143</v>
      </c>
      <c r="D224" s="82">
        <v>-4.88</v>
      </c>
      <c r="E224" s="82">
        <v>-3.21</v>
      </c>
      <c r="F224" s="83">
        <v>-4.43</v>
      </c>
      <c r="G224" s="723"/>
    </row>
    <row r="225" spans="1:7" s="724" customFormat="1" ht="18.75" x14ac:dyDescent="0.3">
      <c r="A225" s="67"/>
      <c r="B225" s="68" t="s">
        <v>144</v>
      </c>
      <c r="C225" s="68" t="s">
        <v>145</v>
      </c>
      <c r="D225" s="85">
        <v>115</v>
      </c>
      <c r="E225" s="85">
        <v>115</v>
      </c>
      <c r="F225" s="86">
        <v>115</v>
      </c>
      <c r="G225" s="723"/>
    </row>
    <row r="226" spans="1:7" s="724" customFormat="1" ht="19.5" thickBot="1" x14ac:dyDescent="0.35">
      <c r="A226" s="71"/>
      <c r="B226" s="72"/>
      <c r="C226" s="72" t="s">
        <v>146</v>
      </c>
      <c r="D226" s="87">
        <v>115</v>
      </c>
      <c r="E226" s="87">
        <v>115</v>
      </c>
      <c r="F226" s="88">
        <v>115</v>
      </c>
      <c r="G226" s="723"/>
    </row>
    <row r="227" spans="1:7" ht="19.5" thickBot="1" x14ac:dyDescent="0.35">
      <c r="A227" s="73">
        <v>24</v>
      </c>
      <c r="B227" s="74" t="s">
        <v>126</v>
      </c>
      <c r="C227" s="89"/>
      <c r="D227" s="109" t="s">
        <v>140</v>
      </c>
      <c r="E227" s="76" t="s">
        <v>6</v>
      </c>
      <c r="F227" s="77" t="s">
        <v>405</v>
      </c>
    </row>
    <row r="228" spans="1:7" ht="18.75" x14ac:dyDescent="0.3">
      <c r="A228" s="125"/>
      <c r="B228" s="126" t="s">
        <v>10</v>
      </c>
      <c r="C228" s="126" t="s">
        <v>142</v>
      </c>
      <c r="D228" s="127">
        <v>0.05</v>
      </c>
      <c r="E228" s="127">
        <v>0.05</v>
      </c>
      <c r="F228" s="128">
        <v>0.03</v>
      </c>
    </row>
    <row r="229" spans="1:7" ht="18.75" x14ac:dyDescent="0.3">
      <c r="A229" s="67"/>
      <c r="B229" s="68"/>
      <c r="C229" s="68" t="s">
        <v>143</v>
      </c>
      <c r="D229" s="82">
        <v>0.03</v>
      </c>
      <c r="E229" s="82">
        <v>0.03</v>
      </c>
      <c r="F229" s="83">
        <v>0.02</v>
      </c>
    </row>
    <row r="230" spans="1:7" ht="18.75" x14ac:dyDescent="0.3">
      <c r="A230" s="67"/>
      <c r="B230" s="68" t="s">
        <v>12</v>
      </c>
      <c r="C230" s="68" t="s">
        <v>142</v>
      </c>
      <c r="D230" s="82">
        <v>0.02</v>
      </c>
      <c r="E230" s="82">
        <v>0.03</v>
      </c>
      <c r="F230" s="83">
        <v>0.05</v>
      </c>
    </row>
    <row r="231" spans="1:7" ht="18.75" x14ac:dyDescent="0.3">
      <c r="A231" s="67"/>
      <c r="B231" s="68"/>
      <c r="C231" s="68" t="s">
        <v>143</v>
      </c>
      <c r="D231" s="82">
        <v>0.01</v>
      </c>
      <c r="E231" s="82">
        <v>0.02</v>
      </c>
      <c r="F231" s="83">
        <v>0.03</v>
      </c>
    </row>
    <row r="232" spans="1:7" ht="18.75" x14ac:dyDescent="0.3">
      <c r="A232" s="67"/>
      <c r="B232" s="68" t="s">
        <v>260</v>
      </c>
      <c r="C232" s="68" t="s">
        <v>142</v>
      </c>
      <c r="D232" s="82">
        <v>-8.6999999999999993</v>
      </c>
      <c r="E232" s="82">
        <v>-5.7</v>
      </c>
      <c r="F232" s="83">
        <v>-7.9</v>
      </c>
    </row>
    <row r="233" spans="1:7" ht="18.75" x14ac:dyDescent="0.3">
      <c r="A233" s="67"/>
      <c r="B233" s="68"/>
      <c r="C233" s="68" t="s">
        <v>143</v>
      </c>
      <c r="D233" s="82">
        <v>-4.82</v>
      </c>
      <c r="E233" s="82">
        <v>-3.16</v>
      </c>
      <c r="F233" s="83">
        <v>-4.38</v>
      </c>
    </row>
    <row r="234" spans="1:7" ht="18.75" x14ac:dyDescent="0.3">
      <c r="A234" s="67"/>
      <c r="B234" s="68" t="s">
        <v>266</v>
      </c>
      <c r="C234" s="68" t="s">
        <v>142</v>
      </c>
      <c r="D234" s="82">
        <v>8.8000000000000007</v>
      </c>
      <c r="E234" s="82">
        <v>5.8</v>
      </c>
      <c r="F234" s="83">
        <v>8</v>
      </c>
    </row>
    <row r="235" spans="1:7" ht="18.75" x14ac:dyDescent="0.3">
      <c r="A235" s="67"/>
      <c r="B235" s="68"/>
      <c r="C235" s="68" t="s">
        <v>143</v>
      </c>
      <c r="D235" s="82">
        <v>4.88</v>
      </c>
      <c r="E235" s="82">
        <v>3.21</v>
      </c>
      <c r="F235" s="83">
        <v>4.43</v>
      </c>
    </row>
    <row r="236" spans="1:7" ht="18.75" x14ac:dyDescent="0.3">
      <c r="A236" s="67"/>
      <c r="B236" s="68" t="s">
        <v>144</v>
      </c>
      <c r="C236" s="68" t="s">
        <v>145</v>
      </c>
      <c r="D236" s="85">
        <v>115</v>
      </c>
      <c r="E236" s="85">
        <v>115</v>
      </c>
      <c r="F236" s="86">
        <v>115</v>
      </c>
    </row>
    <row r="237" spans="1:7" ht="19.5" thickBot="1" x14ac:dyDescent="0.35">
      <c r="A237" s="93"/>
      <c r="B237" s="94"/>
      <c r="C237" s="94" t="s">
        <v>146</v>
      </c>
      <c r="D237" s="95">
        <v>115</v>
      </c>
      <c r="E237" s="95">
        <v>115</v>
      </c>
      <c r="F237" s="96">
        <v>115</v>
      </c>
    </row>
    <row r="238" spans="1:7" ht="19.5" thickBot="1" x14ac:dyDescent="0.35">
      <c r="A238" s="73">
        <v>25</v>
      </c>
      <c r="B238" s="74" t="s">
        <v>370</v>
      </c>
      <c r="C238" s="89"/>
      <c r="D238" s="76" t="s">
        <v>140</v>
      </c>
      <c r="E238" s="76" t="s">
        <v>6</v>
      </c>
      <c r="F238" s="344" t="s">
        <v>405</v>
      </c>
    </row>
    <row r="239" spans="1:7" ht="18.75" x14ac:dyDescent="0.3">
      <c r="A239" s="78"/>
      <c r="B239" s="79" t="s">
        <v>10</v>
      </c>
      <c r="C239" s="79" t="s">
        <v>142</v>
      </c>
      <c r="D239" s="80">
        <v>0.2</v>
      </c>
      <c r="E239" s="80">
        <v>0.06</v>
      </c>
      <c r="F239" s="731">
        <v>0.21</v>
      </c>
    </row>
    <row r="240" spans="1:7" ht="18.75" x14ac:dyDescent="0.3">
      <c r="A240" s="67"/>
      <c r="B240" s="68"/>
      <c r="C240" s="68" t="s">
        <v>143</v>
      </c>
      <c r="D240" s="82">
        <v>0.11</v>
      </c>
      <c r="E240" s="82">
        <v>0.03</v>
      </c>
      <c r="F240" s="732">
        <v>0.12</v>
      </c>
    </row>
    <row r="241" spans="1:6" ht="18.75" x14ac:dyDescent="0.3">
      <c r="A241" s="67"/>
      <c r="B241" s="68" t="s">
        <v>12</v>
      </c>
      <c r="C241" s="68" t="s">
        <v>142</v>
      </c>
      <c r="D241" s="82">
        <v>0.46</v>
      </c>
      <c r="E241" s="82">
        <v>0.17</v>
      </c>
      <c r="F241" s="732">
        <v>0.47</v>
      </c>
    </row>
    <row r="242" spans="1:6" ht="18.75" x14ac:dyDescent="0.3">
      <c r="A242" s="67"/>
      <c r="B242" s="68"/>
      <c r="C242" s="68" t="s">
        <v>143</v>
      </c>
      <c r="D242" s="82">
        <v>0.25</v>
      </c>
      <c r="E242" s="82">
        <v>0.09</v>
      </c>
      <c r="F242" s="732">
        <v>0.26</v>
      </c>
    </row>
    <row r="243" spans="1:6" ht="18.75" x14ac:dyDescent="0.3">
      <c r="A243" s="67"/>
      <c r="B243" s="68" t="s">
        <v>109</v>
      </c>
      <c r="C243" s="68" t="s">
        <v>142</v>
      </c>
      <c r="D243" s="82">
        <v>2</v>
      </c>
      <c r="E243" s="82">
        <v>2</v>
      </c>
      <c r="F243" s="732">
        <v>2</v>
      </c>
    </row>
    <row r="244" spans="1:6" ht="18.75" x14ac:dyDescent="0.3">
      <c r="A244" s="67"/>
      <c r="B244" s="68"/>
      <c r="C244" s="68" t="s">
        <v>143</v>
      </c>
      <c r="D244" s="82">
        <v>1.1100000000000001</v>
      </c>
      <c r="E244" s="82">
        <v>1.1100000000000001</v>
      </c>
      <c r="F244" s="732">
        <v>1.1100000000000001</v>
      </c>
    </row>
    <row r="245" spans="1:6" ht="18.75" x14ac:dyDescent="0.3">
      <c r="A245" s="67"/>
      <c r="B245" s="68" t="s">
        <v>371</v>
      </c>
      <c r="C245" s="68" t="s">
        <v>142</v>
      </c>
      <c r="D245" s="82">
        <v>-2</v>
      </c>
      <c r="E245" s="82">
        <v>-2</v>
      </c>
      <c r="F245" s="732">
        <v>-2</v>
      </c>
    </row>
    <row r="246" spans="1:6" ht="18.75" x14ac:dyDescent="0.3">
      <c r="A246" s="67"/>
      <c r="B246" s="68"/>
      <c r="C246" s="68" t="s">
        <v>143</v>
      </c>
      <c r="D246" s="82">
        <v>-1.1100000000000001</v>
      </c>
      <c r="E246" s="82">
        <v>-1.1100000000000001</v>
      </c>
      <c r="F246" s="732">
        <v>-1.1100000000000001</v>
      </c>
    </row>
    <row r="247" spans="1:6" ht="18.75" x14ac:dyDescent="0.3">
      <c r="A247" s="67"/>
      <c r="B247" s="68" t="s">
        <v>372</v>
      </c>
      <c r="C247" s="68" t="s">
        <v>142</v>
      </c>
      <c r="D247" s="82">
        <v>2</v>
      </c>
      <c r="E247" s="82">
        <v>2</v>
      </c>
      <c r="F247" s="732">
        <v>2</v>
      </c>
    </row>
    <row r="248" spans="1:6" ht="18.75" x14ac:dyDescent="0.3">
      <c r="A248" s="67"/>
      <c r="B248" s="68"/>
      <c r="C248" s="68" t="s">
        <v>143</v>
      </c>
      <c r="D248" s="82">
        <v>1.1100000000000001</v>
      </c>
      <c r="E248" s="82">
        <v>1.1100000000000001</v>
      </c>
      <c r="F248" s="732">
        <v>1.1100000000000001</v>
      </c>
    </row>
    <row r="249" spans="1:6" ht="19.5" thickBot="1" x14ac:dyDescent="0.35">
      <c r="A249" s="67"/>
      <c r="B249" s="68" t="s">
        <v>144</v>
      </c>
      <c r="C249" s="68"/>
      <c r="D249" s="85">
        <v>115</v>
      </c>
      <c r="E249" s="85">
        <v>115</v>
      </c>
      <c r="F249" s="734">
        <v>115</v>
      </c>
    </row>
    <row r="250" spans="1:6" ht="19.5" thickBot="1" x14ac:dyDescent="0.35">
      <c r="A250" s="73">
        <v>26</v>
      </c>
      <c r="B250" s="74" t="s">
        <v>373</v>
      </c>
      <c r="C250" s="89"/>
      <c r="D250" s="76" t="s">
        <v>140</v>
      </c>
      <c r="E250" s="76" t="s">
        <v>6</v>
      </c>
      <c r="F250" s="77" t="s">
        <v>405</v>
      </c>
    </row>
    <row r="251" spans="1:6" ht="18.75" x14ac:dyDescent="0.3">
      <c r="A251" s="78"/>
      <c r="B251" s="79" t="s">
        <v>10</v>
      </c>
      <c r="C251" s="79" t="s">
        <v>142</v>
      </c>
      <c r="D251" s="80">
        <v>0.21</v>
      </c>
      <c r="E251" s="80">
        <v>7.0000000000000007E-2</v>
      </c>
      <c r="F251" s="731">
        <v>0.21</v>
      </c>
    </row>
    <row r="252" spans="1:6" ht="18.75" x14ac:dyDescent="0.3">
      <c r="A252" s="67"/>
      <c r="B252" s="68"/>
      <c r="C252" s="68" t="s">
        <v>143</v>
      </c>
      <c r="D252" s="82">
        <v>0.12</v>
      </c>
      <c r="E252" s="82">
        <v>0.04</v>
      </c>
      <c r="F252" s="732">
        <v>0.12</v>
      </c>
    </row>
    <row r="253" spans="1:6" ht="18.75" x14ac:dyDescent="0.3">
      <c r="A253" s="67"/>
      <c r="B253" s="68" t="s">
        <v>12</v>
      </c>
      <c r="C253" s="68" t="s">
        <v>142</v>
      </c>
      <c r="D253" s="82">
        <v>0.65</v>
      </c>
      <c r="E253" s="82">
        <v>0.17</v>
      </c>
      <c r="F253" s="732">
        <v>0.66</v>
      </c>
    </row>
    <row r="254" spans="1:6" ht="18.75" x14ac:dyDescent="0.3">
      <c r="A254" s="67"/>
      <c r="B254" s="68"/>
      <c r="C254" s="68" t="s">
        <v>143</v>
      </c>
      <c r="D254" s="82">
        <v>0.36</v>
      </c>
      <c r="E254" s="82">
        <v>0.09</v>
      </c>
      <c r="F254" s="732">
        <v>0.37</v>
      </c>
    </row>
    <row r="255" spans="1:6" ht="18.75" x14ac:dyDescent="0.3">
      <c r="A255" s="67"/>
      <c r="B255" s="68" t="s">
        <v>109</v>
      </c>
      <c r="C255" s="68" t="s">
        <v>142</v>
      </c>
      <c r="D255" s="82">
        <v>0</v>
      </c>
      <c r="E255" s="82">
        <v>0</v>
      </c>
      <c r="F255" s="732">
        <v>0</v>
      </c>
    </row>
    <row r="256" spans="1:6" ht="18.75" x14ac:dyDescent="0.3">
      <c r="A256" s="67"/>
      <c r="B256" s="68"/>
      <c r="C256" s="68" t="s">
        <v>143</v>
      </c>
      <c r="D256" s="82">
        <v>0</v>
      </c>
      <c r="E256" s="82">
        <v>0</v>
      </c>
      <c r="F256" s="732">
        <v>0</v>
      </c>
    </row>
    <row r="257" spans="1:6" ht="18.75" x14ac:dyDescent="0.3">
      <c r="A257" s="67"/>
      <c r="B257" s="68" t="s">
        <v>374</v>
      </c>
      <c r="C257" s="68" t="s">
        <v>142</v>
      </c>
      <c r="D257" s="82">
        <v>0</v>
      </c>
      <c r="E257" s="82">
        <v>0</v>
      </c>
      <c r="F257" s="732">
        <v>0</v>
      </c>
    </row>
    <row r="258" spans="1:6" ht="18.75" x14ac:dyDescent="0.3">
      <c r="A258" s="67"/>
      <c r="B258" s="68"/>
      <c r="C258" s="68" t="s">
        <v>143</v>
      </c>
      <c r="D258" s="82">
        <v>0</v>
      </c>
      <c r="E258" s="82">
        <v>0</v>
      </c>
      <c r="F258" s="732">
        <v>0</v>
      </c>
    </row>
    <row r="259" spans="1:6" ht="18.75" x14ac:dyDescent="0.3">
      <c r="A259" s="67"/>
      <c r="B259" s="68" t="s">
        <v>375</v>
      </c>
      <c r="C259" s="68" t="s">
        <v>142</v>
      </c>
      <c r="D259" s="82">
        <v>0</v>
      </c>
      <c r="E259" s="82">
        <v>0</v>
      </c>
      <c r="F259" s="732">
        <v>0</v>
      </c>
    </row>
    <row r="260" spans="1:6" ht="18.75" x14ac:dyDescent="0.3">
      <c r="A260" s="67"/>
      <c r="B260" s="68"/>
      <c r="C260" s="68" t="s">
        <v>143</v>
      </c>
      <c r="D260" s="82">
        <v>0</v>
      </c>
      <c r="E260" s="82">
        <v>0</v>
      </c>
      <c r="F260" s="732">
        <v>0</v>
      </c>
    </row>
    <row r="261" spans="1:6" ht="19.5" thickBot="1" x14ac:dyDescent="0.35">
      <c r="A261" s="93"/>
      <c r="B261" s="94" t="s">
        <v>144</v>
      </c>
      <c r="C261" s="94"/>
      <c r="D261" s="333">
        <v>115</v>
      </c>
      <c r="E261" s="333">
        <v>115</v>
      </c>
      <c r="F261" s="733">
        <v>115</v>
      </c>
    </row>
    <row r="262" spans="1:6" ht="19.5" thickBot="1" x14ac:dyDescent="0.35">
      <c r="A262" s="716"/>
      <c r="B262" s="717" t="s">
        <v>387</v>
      </c>
      <c r="C262" s="717" t="s">
        <v>142</v>
      </c>
      <c r="D262" s="718">
        <v>70.11</v>
      </c>
      <c r="E262" s="745">
        <v>77.900000000000006</v>
      </c>
      <c r="F262" s="718">
        <v>89.88</v>
      </c>
    </row>
    <row r="263" spans="1:6" ht="20.25" customHeight="1" x14ac:dyDescent="0.25">
      <c r="E263" s="148"/>
    </row>
    <row r="264" spans="1:6" ht="22.5" customHeight="1" x14ac:dyDescent="0.2">
      <c r="E264" s="746"/>
    </row>
  </sheetData>
  <mergeCells count="4">
    <mergeCell ref="A3:F3"/>
    <mergeCell ref="A4:F4"/>
    <mergeCell ref="A5:F5"/>
    <mergeCell ref="E6:F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fitToHeight="10" orientation="portrait" r:id="rId1"/>
  <rowBreaks count="5" manualBreakCount="5">
    <brk id="43" max="5" man="1"/>
    <brk id="94" max="5" man="1"/>
    <brk id="135" max="5" man="1"/>
    <brk id="176" max="5" man="1"/>
    <brk id="215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0"/>
  <sheetViews>
    <sheetView view="pageBreakPreview" zoomScale="90" zoomScaleNormal="100" zoomScaleSheetLayoutView="90" workbookViewId="0">
      <selection activeCell="D276" sqref="D276:F286"/>
    </sheetView>
  </sheetViews>
  <sheetFormatPr defaultRowHeight="12.75" x14ac:dyDescent="0.2"/>
  <cols>
    <col min="1" max="1" width="7.28515625" customWidth="1"/>
    <col min="2" max="2" width="40" customWidth="1"/>
    <col min="3" max="3" width="20.7109375" customWidth="1"/>
    <col min="4" max="5" width="15.85546875" style="63" customWidth="1"/>
    <col min="6" max="6" width="18.28515625" style="63" customWidth="1"/>
  </cols>
  <sheetData>
    <row r="1" spans="1:6" x14ac:dyDescent="0.2">
      <c r="A1" s="60"/>
      <c r="B1" s="61"/>
      <c r="C1" s="61"/>
      <c r="D1" s="61"/>
      <c r="E1" s="61"/>
      <c r="F1" s="62"/>
    </row>
    <row r="2" spans="1:6" ht="15" x14ac:dyDescent="0.25">
      <c r="A2" s="65"/>
      <c r="B2" s="2"/>
      <c r="C2" s="2"/>
      <c r="D2" s="2"/>
      <c r="E2" s="2"/>
      <c r="F2" s="66" t="s">
        <v>170</v>
      </c>
    </row>
    <row r="3" spans="1:6" ht="18.75" x14ac:dyDescent="0.3">
      <c r="A3" s="1387" t="s">
        <v>125</v>
      </c>
      <c r="B3" s="1388"/>
      <c r="C3" s="1388"/>
      <c r="D3" s="1388"/>
      <c r="E3" s="1388"/>
      <c r="F3" s="1389"/>
    </row>
    <row r="4" spans="1:6" ht="18.75" x14ac:dyDescent="0.3">
      <c r="A4" s="1387" t="s">
        <v>124</v>
      </c>
      <c r="B4" s="1388"/>
      <c r="C4" s="1388"/>
      <c r="D4" s="1388"/>
      <c r="E4" s="1388"/>
      <c r="F4" s="1389"/>
    </row>
    <row r="5" spans="1:6" ht="18.75" x14ac:dyDescent="0.2">
      <c r="A5" s="1390" t="s">
        <v>408</v>
      </c>
      <c r="B5" s="1391"/>
      <c r="C5" s="1391"/>
      <c r="D5" s="1391"/>
      <c r="E5" s="1391"/>
      <c r="F5" s="1391"/>
    </row>
    <row r="6" spans="1:6" ht="18.75" x14ac:dyDescent="0.3">
      <c r="A6" s="669"/>
      <c r="B6" s="670"/>
      <c r="C6" s="671"/>
      <c r="D6" s="672" t="s">
        <v>115</v>
      </c>
      <c r="E6" s="1392" t="s">
        <v>414</v>
      </c>
      <c r="F6" s="1392"/>
    </row>
    <row r="7" spans="1:6" ht="18.75" x14ac:dyDescent="0.3">
      <c r="A7" s="673"/>
      <c r="B7" s="674" t="s">
        <v>141</v>
      </c>
      <c r="C7" s="675"/>
      <c r="D7" s="1292"/>
      <c r="E7" s="1292"/>
      <c r="F7" s="1292"/>
    </row>
    <row r="8" spans="1:6" ht="19.5" thickBot="1" x14ac:dyDescent="0.35">
      <c r="A8" s="673"/>
      <c r="B8" s="675"/>
      <c r="C8" s="675"/>
      <c r="D8" s="675"/>
      <c r="E8" s="675"/>
      <c r="F8" s="675"/>
    </row>
    <row r="9" spans="1:6" ht="19.5" thickBot="1" x14ac:dyDescent="0.35">
      <c r="A9" s="73">
        <v>1</v>
      </c>
      <c r="B9" s="74" t="s">
        <v>227</v>
      </c>
      <c r="C9" s="75"/>
      <c r="D9" s="76" t="s">
        <v>140</v>
      </c>
      <c r="E9" s="76" t="s">
        <v>6</v>
      </c>
      <c r="F9" s="77" t="s">
        <v>405</v>
      </c>
    </row>
    <row r="10" spans="1:6" ht="18.75" x14ac:dyDescent="0.3">
      <c r="A10" s="78"/>
      <c r="B10" s="79" t="s">
        <v>10</v>
      </c>
      <c r="C10" s="79" t="s">
        <v>142</v>
      </c>
      <c r="D10" s="80">
        <v>3.99</v>
      </c>
      <c r="E10" s="80">
        <v>5.62</v>
      </c>
      <c r="F10" s="81">
        <v>5.62</v>
      </c>
    </row>
    <row r="11" spans="1:6" ht="18.75" x14ac:dyDescent="0.3">
      <c r="A11" s="67"/>
      <c r="B11" s="68"/>
      <c r="C11" s="68" t="s">
        <v>143</v>
      </c>
      <c r="D11" s="82">
        <v>2.21</v>
      </c>
      <c r="E11" s="82">
        <v>3.11</v>
      </c>
      <c r="F11" s="83">
        <v>3.11</v>
      </c>
    </row>
    <row r="12" spans="1:6" ht="18.75" x14ac:dyDescent="0.3">
      <c r="A12" s="67"/>
      <c r="B12" s="68" t="s">
        <v>12</v>
      </c>
      <c r="C12" s="68" t="s">
        <v>142</v>
      </c>
      <c r="D12" s="82">
        <v>5.09</v>
      </c>
      <c r="E12" s="82">
        <v>7.6</v>
      </c>
      <c r="F12" s="83">
        <v>7.6</v>
      </c>
    </row>
    <row r="13" spans="1:6" ht="18.75" x14ac:dyDescent="0.3">
      <c r="A13" s="67"/>
      <c r="B13" s="68"/>
      <c r="C13" s="68" t="s">
        <v>143</v>
      </c>
      <c r="D13" s="82">
        <v>2.82</v>
      </c>
      <c r="E13" s="82">
        <v>4.21</v>
      </c>
      <c r="F13" s="83">
        <v>4.21</v>
      </c>
    </row>
    <row r="14" spans="1:6" ht="18.75" x14ac:dyDescent="0.3">
      <c r="A14" s="67"/>
      <c r="B14" s="68" t="s">
        <v>232</v>
      </c>
      <c r="C14" s="68" t="s">
        <v>142</v>
      </c>
      <c r="D14" s="82">
        <v>5</v>
      </c>
      <c r="E14" s="82">
        <v>7</v>
      </c>
      <c r="F14" s="83">
        <v>8</v>
      </c>
    </row>
    <row r="15" spans="1:6" ht="18.75" x14ac:dyDescent="0.3">
      <c r="A15" s="67"/>
      <c r="B15" s="68"/>
      <c r="C15" s="68" t="s">
        <v>143</v>
      </c>
      <c r="D15" s="82">
        <v>2.77</v>
      </c>
      <c r="E15" s="82">
        <v>3.88</v>
      </c>
      <c r="F15" s="83">
        <v>4.43</v>
      </c>
    </row>
    <row r="16" spans="1:6" ht="18.75" x14ac:dyDescent="0.3">
      <c r="A16" s="67"/>
      <c r="B16" s="68" t="s">
        <v>233</v>
      </c>
      <c r="C16" s="68" t="s">
        <v>142</v>
      </c>
      <c r="D16" s="82">
        <v>11</v>
      </c>
      <c r="E16" s="82">
        <v>12</v>
      </c>
      <c r="F16" s="83">
        <v>13</v>
      </c>
    </row>
    <row r="17" spans="1:7" ht="18.75" x14ac:dyDescent="0.3">
      <c r="A17" s="67"/>
      <c r="B17" s="68"/>
      <c r="C17" s="68" t="s">
        <v>143</v>
      </c>
      <c r="D17" s="82">
        <v>6.09</v>
      </c>
      <c r="E17" s="82">
        <v>6.65</v>
      </c>
      <c r="F17" s="83">
        <v>7.2</v>
      </c>
    </row>
    <row r="18" spans="1:7" ht="18.75" x14ac:dyDescent="0.3">
      <c r="A18" s="67"/>
      <c r="B18" s="68" t="s">
        <v>234</v>
      </c>
      <c r="C18" s="68" t="s">
        <v>142</v>
      </c>
      <c r="D18" s="82">
        <v>9</v>
      </c>
      <c r="E18" s="82">
        <v>14</v>
      </c>
      <c r="F18" s="83">
        <v>14</v>
      </c>
    </row>
    <row r="19" spans="1:7" ht="18.75" x14ac:dyDescent="0.3">
      <c r="A19" s="67"/>
      <c r="B19" s="68"/>
      <c r="C19" s="68" t="s">
        <v>143</v>
      </c>
      <c r="D19" s="82">
        <v>4.99</v>
      </c>
      <c r="E19" s="82">
        <v>7.76</v>
      </c>
      <c r="F19" s="83">
        <v>7.76</v>
      </c>
    </row>
    <row r="20" spans="1:7" ht="18.75" x14ac:dyDescent="0.3">
      <c r="A20" s="67"/>
      <c r="B20" s="68" t="s">
        <v>235</v>
      </c>
      <c r="C20" s="68" t="s">
        <v>142</v>
      </c>
      <c r="D20" s="82">
        <v>4</v>
      </c>
      <c r="E20" s="82">
        <v>6</v>
      </c>
      <c r="F20" s="83">
        <v>7</v>
      </c>
    </row>
    <row r="21" spans="1:7" ht="18.75" x14ac:dyDescent="0.3">
      <c r="A21" s="67"/>
      <c r="B21" s="68"/>
      <c r="C21" s="68" t="s">
        <v>143</v>
      </c>
      <c r="D21" s="82">
        <v>2.2200000000000002</v>
      </c>
      <c r="E21" s="82">
        <v>3.32</v>
      </c>
      <c r="F21" s="83">
        <v>3.88</v>
      </c>
    </row>
    <row r="22" spans="1:7" ht="18.75" x14ac:dyDescent="0.3">
      <c r="A22" s="67"/>
      <c r="B22" s="68" t="s">
        <v>228</v>
      </c>
      <c r="C22" s="68" t="s">
        <v>142</v>
      </c>
      <c r="D22" s="84">
        <v>1</v>
      </c>
      <c r="E22" s="82">
        <v>-2</v>
      </c>
      <c r="F22" s="83">
        <v>-1</v>
      </c>
    </row>
    <row r="23" spans="1:7" ht="18.75" x14ac:dyDescent="0.3">
      <c r="A23" s="67"/>
      <c r="B23" s="68"/>
      <c r="C23" s="68" t="s">
        <v>143</v>
      </c>
      <c r="D23" s="82">
        <v>0.55000000000000004</v>
      </c>
      <c r="E23" s="82">
        <v>-1.1100000000000001</v>
      </c>
      <c r="F23" s="83">
        <v>-0.55000000000000004</v>
      </c>
    </row>
    <row r="24" spans="1:7" ht="18.75" x14ac:dyDescent="0.3">
      <c r="A24" s="67"/>
      <c r="B24" s="68" t="s">
        <v>229</v>
      </c>
      <c r="C24" s="68" t="s">
        <v>142</v>
      </c>
      <c r="D24" s="82">
        <v>-11</v>
      </c>
      <c r="E24" s="82">
        <v>-13</v>
      </c>
      <c r="F24" s="83">
        <v>-15</v>
      </c>
    </row>
    <row r="25" spans="1:7" ht="18.75" x14ac:dyDescent="0.3">
      <c r="A25" s="67"/>
      <c r="B25" s="68"/>
      <c r="C25" s="68" t="s">
        <v>143</v>
      </c>
      <c r="D25" s="82">
        <v>-6.09</v>
      </c>
      <c r="E25" s="82">
        <v>-7.2</v>
      </c>
      <c r="F25" s="83">
        <v>-8.31</v>
      </c>
    </row>
    <row r="26" spans="1:7" ht="18.75" x14ac:dyDescent="0.3">
      <c r="A26" s="67"/>
      <c r="B26" s="68" t="s">
        <v>230</v>
      </c>
      <c r="C26" s="68" t="s">
        <v>142</v>
      </c>
      <c r="D26" s="82">
        <v>-10</v>
      </c>
      <c r="E26" s="82">
        <v>-11</v>
      </c>
      <c r="F26" s="83">
        <v>-13</v>
      </c>
    </row>
    <row r="27" spans="1:7" ht="18.75" x14ac:dyDescent="0.3">
      <c r="A27" s="67"/>
      <c r="B27" s="68"/>
      <c r="C27" s="68" t="s">
        <v>143</v>
      </c>
      <c r="D27" s="82">
        <v>-5.54</v>
      </c>
      <c r="E27" s="82">
        <v>-6.09</v>
      </c>
      <c r="F27" s="83">
        <v>-7.2</v>
      </c>
    </row>
    <row r="28" spans="1:7" ht="18.75" x14ac:dyDescent="0.3">
      <c r="A28" s="67"/>
      <c r="B28" s="68" t="s">
        <v>144</v>
      </c>
      <c r="C28" s="68" t="s">
        <v>145</v>
      </c>
      <c r="D28" s="85">
        <v>115</v>
      </c>
      <c r="E28" s="85">
        <v>114</v>
      </c>
      <c r="F28" s="86">
        <v>113</v>
      </c>
    </row>
    <row r="29" spans="1:7" ht="18.75" x14ac:dyDescent="0.3">
      <c r="A29" s="71"/>
      <c r="B29" s="72"/>
      <c r="C29" s="72" t="s">
        <v>146</v>
      </c>
      <c r="D29" s="87">
        <v>115</v>
      </c>
      <c r="E29" s="87">
        <v>114</v>
      </c>
      <c r="F29" s="88">
        <v>113</v>
      </c>
    </row>
    <row r="30" spans="1:7" ht="19.5" thickBot="1" x14ac:dyDescent="0.35">
      <c r="A30" s="93"/>
      <c r="B30" s="94"/>
      <c r="C30" s="711" t="s">
        <v>385</v>
      </c>
      <c r="D30" s="95" t="s">
        <v>386</v>
      </c>
      <c r="E30" s="95" t="s">
        <v>386</v>
      </c>
      <c r="F30" s="95" t="s">
        <v>386</v>
      </c>
      <c r="G30" s="719"/>
    </row>
    <row r="31" spans="1:7" ht="19.5" thickBot="1" x14ac:dyDescent="0.35">
      <c r="A31" s="73">
        <v>2</v>
      </c>
      <c r="B31" s="74" t="s">
        <v>225</v>
      </c>
      <c r="C31" s="89"/>
      <c r="D31" s="76" t="s">
        <v>140</v>
      </c>
      <c r="E31" s="76" t="s">
        <v>6</v>
      </c>
      <c r="F31" s="77" t="s">
        <v>405</v>
      </c>
    </row>
    <row r="32" spans="1:7" ht="18.75" x14ac:dyDescent="0.3">
      <c r="A32" s="78"/>
      <c r="B32" s="79" t="s">
        <v>10</v>
      </c>
      <c r="C32" s="79" t="s">
        <v>142</v>
      </c>
      <c r="D32" s="80">
        <v>2.14</v>
      </c>
      <c r="E32" s="80">
        <v>3.03</v>
      </c>
      <c r="F32" s="81">
        <v>2.93</v>
      </c>
    </row>
    <row r="33" spans="1:6" ht="18.75" x14ac:dyDescent="0.3">
      <c r="A33" s="67"/>
      <c r="B33" s="68"/>
      <c r="C33" s="68" t="s">
        <v>143</v>
      </c>
      <c r="D33" s="82">
        <v>1.19</v>
      </c>
      <c r="E33" s="82">
        <v>1.68</v>
      </c>
      <c r="F33" s="83">
        <v>1.62</v>
      </c>
    </row>
    <row r="34" spans="1:6" ht="18.75" x14ac:dyDescent="0.3">
      <c r="A34" s="67"/>
      <c r="B34" s="68" t="s">
        <v>12</v>
      </c>
      <c r="C34" s="68" t="s">
        <v>142</v>
      </c>
      <c r="D34" s="82">
        <v>1.74</v>
      </c>
      <c r="E34" s="82">
        <v>2.44</v>
      </c>
      <c r="F34" s="83">
        <v>2.34</v>
      </c>
    </row>
    <row r="35" spans="1:6" ht="18.75" x14ac:dyDescent="0.3">
      <c r="A35" s="67"/>
      <c r="B35" s="68"/>
      <c r="C35" s="68" t="s">
        <v>143</v>
      </c>
      <c r="D35" s="82">
        <v>0.96</v>
      </c>
      <c r="E35" s="82">
        <v>1.35</v>
      </c>
      <c r="F35" s="83">
        <v>1.3</v>
      </c>
    </row>
    <row r="36" spans="1:6" ht="18.75" x14ac:dyDescent="0.3">
      <c r="A36" s="67"/>
      <c r="B36" s="68" t="s">
        <v>144</v>
      </c>
      <c r="C36" s="68" t="s">
        <v>145</v>
      </c>
      <c r="D36" s="69">
        <v>0</v>
      </c>
      <c r="E36" s="69">
        <v>0</v>
      </c>
      <c r="F36" s="70">
        <v>0</v>
      </c>
    </row>
    <row r="37" spans="1:6" ht="18.75" x14ac:dyDescent="0.3">
      <c r="A37" s="71"/>
      <c r="B37" s="72"/>
      <c r="C37" s="72" t="s">
        <v>146</v>
      </c>
      <c r="D37" s="90">
        <v>0</v>
      </c>
      <c r="E37" s="90">
        <v>0</v>
      </c>
      <c r="F37" s="91">
        <v>0</v>
      </c>
    </row>
    <row r="38" spans="1:6" ht="19.5" thickBot="1" x14ac:dyDescent="0.35">
      <c r="A38" s="93"/>
      <c r="B38" s="94"/>
      <c r="C38" s="711" t="s">
        <v>385</v>
      </c>
      <c r="D38" s="95" t="s">
        <v>386</v>
      </c>
      <c r="E38" s="95" t="s">
        <v>386</v>
      </c>
      <c r="F38" s="95" t="s">
        <v>386</v>
      </c>
    </row>
    <row r="39" spans="1:6" ht="19.5" thickBot="1" x14ac:dyDescent="0.35">
      <c r="A39" s="73">
        <v>3</v>
      </c>
      <c r="B39" s="74" t="s">
        <v>231</v>
      </c>
      <c r="C39" s="89"/>
      <c r="D39" s="76" t="s">
        <v>140</v>
      </c>
      <c r="E39" s="76" t="s">
        <v>6</v>
      </c>
      <c r="F39" s="77" t="s">
        <v>405</v>
      </c>
    </row>
    <row r="40" spans="1:6" ht="18.75" x14ac:dyDescent="0.3">
      <c r="A40" s="78"/>
      <c r="B40" s="79" t="s">
        <v>10</v>
      </c>
      <c r="C40" s="79" t="s">
        <v>142</v>
      </c>
      <c r="D40" s="80">
        <v>3.31</v>
      </c>
      <c r="E40" s="80">
        <v>4.49</v>
      </c>
      <c r="F40" s="81">
        <v>4.45</v>
      </c>
    </row>
    <row r="41" spans="1:6" ht="18.75" x14ac:dyDescent="0.3">
      <c r="A41" s="67"/>
      <c r="B41" s="68"/>
      <c r="C41" s="68" t="s">
        <v>143</v>
      </c>
      <c r="D41" s="82">
        <v>1.83</v>
      </c>
      <c r="E41" s="82">
        <v>2.4900000000000002</v>
      </c>
      <c r="F41" s="83">
        <v>2.4700000000000002</v>
      </c>
    </row>
    <row r="42" spans="1:6" ht="18.75" x14ac:dyDescent="0.3">
      <c r="A42" s="67"/>
      <c r="B42" s="68" t="s">
        <v>12</v>
      </c>
      <c r="C42" s="68" t="s">
        <v>142</v>
      </c>
      <c r="D42" s="80">
        <v>2.79</v>
      </c>
      <c r="E42" s="80">
        <v>4.49</v>
      </c>
      <c r="F42" s="81">
        <v>4.45</v>
      </c>
    </row>
    <row r="43" spans="1:6" ht="18.75" x14ac:dyDescent="0.3">
      <c r="A43" s="67"/>
      <c r="B43" s="68"/>
      <c r="C43" s="68" t="s">
        <v>143</v>
      </c>
      <c r="D43" s="82">
        <v>1.55</v>
      </c>
      <c r="E43" s="82">
        <v>2.4900000000000002</v>
      </c>
      <c r="F43" s="83">
        <v>2.4700000000000002</v>
      </c>
    </row>
    <row r="44" spans="1:6" ht="18.75" x14ac:dyDescent="0.3">
      <c r="A44" s="67"/>
      <c r="B44" s="68" t="s">
        <v>232</v>
      </c>
      <c r="C44" s="68" t="s">
        <v>142</v>
      </c>
      <c r="D44" s="82">
        <v>2.99</v>
      </c>
      <c r="E44" s="82">
        <v>4</v>
      </c>
      <c r="F44" s="83">
        <v>4</v>
      </c>
    </row>
    <row r="45" spans="1:6" ht="18.75" x14ac:dyDescent="0.3">
      <c r="A45" s="67"/>
      <c r="B45" s="68"/>
      <c r="C45" s="68" t="s">
        <v>143</v>
      </c>
      <c r="D45" s="82">
        <v>1.66</v>
      </c>
      <c r="E45" s="82">
        <v>2.2200000000000002</v>
      </c>
      <c r="F45" s="83">
        <v>2.2200000000000002</v>
      </c>
    </row>
    <row r="46" spans="1:6" ht="18.75" x14ac:dyDescent="0.3">
      <c r="A46" s="67"/>
      <c r="B46" s="68" t="s">
        <v>235</v>
      </c>
      <c r="C46" s="68" t="s">
        <v>142</v>
      </c>
      <c r="D46" s="82">
        <v>2.99</v>
      </c>
      <c r="E46" s="82">
        <v>5</v>
      </c>
      <c r="F46" s="83">
        <v>4.99</v>
      </c>
    </row>
    <row r="47" spans="1:6" ht="18.75" x14ac:dyDescent="0.3">
      <c r="A47" s="67"/>
      <c r="B47" s="92"/>
      <c r="C47" s="68" t="s">
        <v>143</v>
      </c>
      <c r="D47" s="82">
        <v>1.66</v>
      </c>
      <c r="E47" s="82">
        <v>2.77</v>
      </c>
      <c r="F47" s="83">
        <v>2.76</v>
      </c>
    </row>
    <row r="48" spans="1:6" ht="18.75" x14ac:dyDescent="0.3">
      <c r="A48" s="67"/>
      <c r="B48" s="68" t="s">
        <v>144</v>
      </c>
      <c r="C48" s="68" t="s">
        <v>145</v>
      </c>
      <c r="D48" s="85">
        <v>115</v>
      </c>
      <c r="E48" s="85">
        <v>114</v>
      </c>
      <c r="F48" s="86">
        <v>113</v>
      </c>
    </row>
    <row r="49" spans="1:6" ht="18.75" x14ac:dyDescent="0.3">
      <c r="A49" s="71"/>
      <c r="B49" s="72"/>
      <c r="C49" s="72" t="s">
        <v>146</v>
      </c>
      <c r="D49" s="87">
        <v>115</v>
      </c>
      <c r="E49" s="87">
        <v>114</v>
      </c>
      <c r="F49" s="88">
        <v>113</v>
      </c>
    </row>
    <row r="50" spans="1:6" ht="19.5" thickBot="1" x14ac:dyDescent="0.35">
      <c r="A50" s="93"/>
      <c r="B50" s="94"/>
      <c r="C50" s="711" t="s">
        <v>385</v>
      </c>
      <c r="D50" s="95" t="s">
        <v>386</v>
      </c>
      <c r="E50" s="95" t="s">
        <v>386</v>
      </c>
      <c r="F50" s="95" t="s">
        <v>386</v>
      </c>
    </row>
    <row r="51" spans="1:6" ht="19.5" thickBot="1" x14ac:dyDescent="0.35">
      <c r="A51" s="73">
        <v>4</v>
      </c>
      <c r="B51" s="74" t="s">
        <v>236</v>
      </c>
      <c r="C51" s="89"/>
      <c r="D51" s="76" t="s">
        <v>140</v>
      </c>
      <c r="E51" s="76" t="s">
        <v>6</v>
      </c>
      <c r="F51" s="77" t="s">
        <v>405</v>
      </c>
    </row>
    <row r="52" spans="1:6" ht="18.75" x14ac:dyDescent="0.3">
      <c r="A52" s="78"/>
      <c r="B52" s="79" t="s">
        <v>10</v>
      </c>
      <c r="C52" s="79" t="s">
        <v>142</v>
      </c>
      <c r="D52" s="80">
        <v>0.6</v>
      </c>
      <c r="E52" s="80">
        <v>0.88</v>
      </c>
      <c r="F52" s="81">
        <v>0.91</v>
      </c>
    </row>
    <row r="53" spans="1:6" ht="18.75" x14ac:dyDescent="0.3">
      <c r="A53" s="67"/>
      <c r="B53" s="68"/>
      <c r="C53" s="68" t="s">
        <v>143</v>
      </c>
      <c r="D53" s="82">
        <v>0.33</v>
      </c>
      <c r="E53" s="82">
        <v>0.49</v>
      </c>
      <c r="F53" s="83">
        <v>0.5</v>
      </c>
    </row>
    <row r="54" spans="1:6" ht="18.75" x14ac:dyDescent="0.3">
      <c r="A54" s="67"/>
      <c r="B54" s="68" t="s">
        <v>12</v>
      </c>
      <c r="C54" s="68" t="s">
        <v>142</v>
      </c>
      <c r="D54" s="82">
        <v>0.6</v>
      </c>
      <c r="E54" s="82">
        <v>0.83</v>
      </c>
      <c r="F54" s="83">
        <v>0.88</v>
      </c>
    </row>
    <row r="55" spans="1:6" ht="18.75" x14ac:dyDescent="0.3">
      <c r="A55" s="67"/>
      <c r="B55" s="68"/>
      <c r="C55" s="68" t="s">
        <v>143</v>
      </c>
      <c r="D55" s="82">
        <v>0.33</v>
      </c>
      <c r="E55" s="82">
        <v>0.46</v>
      </c>
      <c r="F55" s="83">
        <v>0.49</v>
      </c>
    </row>
    <row r="56" spans="1:6" ht="18.75" x14ac:dyDescent="0.3">
      <c r="A56" s="67"/>
      <c r="B56" s="68" t="s">
        <v>144</v>
      </c>
      <c r="C56" s="68" t="s">
        <v>145</v>
      </c>
      <c r="D56" s="85">
        <v>116</v>
      </c>
      <c r="E56" s="85">
        <v>116</v>
      </c>
      <c r="F56" s="86">
        <v>116</v>
      </c>
    </row>
    <row r="57" spans="1:6" ht="18.75" x14ac:dyDescent="0.3">
      <c r="A57" s="71"/>
      <c r="B57" s="72"/>
      <c r="C57" s="72" t="s">
        <v>146</v>
      </c>
      <c r="D57" s="90">
        <v>116</v>
      </c>
      <c r="E57" s="90">
        <v>116</v>
      </c>
      <c r="F57" s="91">
        <v>116</v>
      </c>
    </row>
    <row r="58" spans="1:6" ht="19.5" thickBot="1" x14ac:dyDescent="0.35">
      <c r="A58" s="93"/>
      <c r="B58" s="94"/>
      <c r="C58" s="711" t="s">
        <v>385</v>
      </c>
      <c r="D58" s="95" t="s">
        <v>386</v>
      </c>
      <c r="E58" s="95" t="s">
        <v>386</v>
      </c>
      <c r="F58" s="95" t="s">
        <v>386</v>
      </c>
    </row>
    <row r="59" spans="1:6" ht="19.5" thickBot="1" x14ac:dyDescent="0.35">
      <c r="A59" s="73">
        <v>5</v>
      </c>
      <c r="B59" s="74" t="s">
        <v>237</v>
      </c>
      <c r="C59" s="89"/>
      <c r="D59" s="76" t="s">
        <v>140</v>
      </c>
      <c r="E59" s="76" t="s">
        <v>6</v>
      </c>
      <c r="F59" s="77" t="s">
        <v>405</v>
      </c>
    </row>
    <row r="60" spans="1:6" ht="18.75" x14ac:dyDescent="0.3">
      <c r="A60" s="78"/>
      <c r="B60" s="79" t="s">
        <v>10</v>
      </c>
      <c r="C60" s="79" t="s">
        <v>142</v>
      </c>
      <c r="D60" s="80">
        <v>0</v>
      </c>
      <c r="E60" s="80">
        <v>0</v>
      </c>
      <c r="F60" s="81">
        <v>0</v>
      </c>
    </row>
    <row r="61" spans="1:6" ht="18.75" x14ac:dyDescent="0.3">
      <c r="A61" s="67"/>
      <c r="B61" s="68"/>
      <c r="C61" s="68" t="s">
        <v>143</v>
      </c>
      <c r="D61" s="82">
        <v>0</v>
      </c>
      <c r="E61" s="82">
        <v>0</v>
      </c>
      <c r="F61" s="83">
        <v>0</v>
      </c>
    </row>
    <row r="62" spans="1:6" ht="18.75" x14ac:dyDescent="0.3">
      <c r="A62" s="67"/>
      <c r="B62" s="68" t="s">
        <v>12</v>
      </c>
      <c r="C62" s="68" t="s">
        <v>142</v>
      </c>
      <c r="D62" s="82">
        <v>0.12</v>
      </c>
      <c r="E62" s="82">
        <v>0.13</v>
      </c>
      <c r="F62" s="83">
        <v>0.14000000000000001</v>
      </c>
    </row>
    <row r="63" spans="1:6" ht="18.75" x14ac:dyDescent="0.3">
      <c r="A63" s="67"/>
      <c r="B63" s="68"/>
      <c r="C63" s="68" t="s">
        <v>143</v>
      </c>
      <c r="D63" s="82">
        <v>7.0000000000000007E-2</v>
      </c>
      <c r="E63" s="82">
        <v>7.0000000000000007E-2</v>
      </c>
      <c r="F63" s="83">
        <v>0.08</v>
      </c>
    </row>
    <row r="64" spans="1:6" ht="18.75" x14ac:dyDescent="0.3">
      <c r="A64" s="67"/>
      <c r="B64" s="68" t="s">
        <v>27</v>
      </c>
      <c r="C64" s="68" t="s">
        <v>142</v>
      </c>
      <c r="D64" s="82">
        <v>11.6</v>
      </c>
      <c r="E64" s="82">
        <v>13</v>
      </c>
      <c r="F64" s="83">
        <v>12</v>
      </c>
    </row>
    <row r="65" spans="1:6" ht="18.75" x14ac:dyDescent="0.3">
      <c r="A65" s="67"/>
      <c r="B65" s="92"/>
      <c r="C65" s="68" t="s">
        <v>143</v>
      </c>
      <c r="D65" s="82">
        <v>6.43</v>
      </c>
      <c r="E65" s="82">
        <v>7.2</v>
      </c>
      <c r="F65" s="83">
        <v>6.65</v>
      </c>
    </row>
    <row r="66" spans="1:6" ht="18.75" x14ac:dyDescent="0.3">
      <c r="A66" s="67"/>
      <c r="B66" s="68" t="s">
        <v>144</v>
      </c>
      <c r="C66" s="68" t="s">
        <v>145</v>
      </c>
      <c r="D66" s="85">
        <v>115</v>
      </c>
      <c r="E66" s="85">
        <v>115</v>
      </c>
      <c r="F66" s="86">
        <v>115</v>
      </c>
    </row>
    <row r="67" spans="1:6" ht="18.75" x14ac:dyDescent="0.3">
      <c r="A67" s="71"/>
      <c r="B67" s="72"/>
      <c r="C67" s="72" t="s">
        <v>146</v>
      </c>
      <c r="D67" s="87">
        <v>115</v>
      </c>
      <c r="E67" s="87">
        <v>115</v>
      </c>
      <c r="F67" s="88">
        <v>115</v>
      </c>
    </row>
    <row r="68" spans="1:6" ht="19.5" thickBot="1" x14ac:dyDescent="0.35">
      <c r="A68" s="93"/>
      <c r="B68" s="94"/>
      <c r="C68" s="711" t="s">
        <v>385</v>
      </c>
      <c r="D68" s="95" t="s">
        <v>386</v>
      </c>
      <c r="E68" s="95" t="s">
        <v>386</v>
      </c>
      <c r="F68" s="95" t="s">
        <v>386</v>
      </c>
    </row>
    <row r="69" spans="1:6" ht="19.5" thickBot="1" x14ac:dyDescent="0.35">
      <c r="A69" s="73">
        <v>6</v>
      </c>
      <c r="B69" s="74" t="s">
        <v>238</v>
      </c>
      <c r="C69" s="89"/>
      <c r="D69" s="76" t="s">
        <v>140</v>
      </c>
      <c r="E69" s="76" t="s">
        <v>6</v>
      </c>
      <c r="F69" s="77" t="s">
        <v>405</v>
      </c>
    </row>
    <row r="70" spans="1:6" ht="18.75" x14ac:dyDescent="0.3">
      <c r="A70" s="78"/>
      <c r="B70" s="79" t="s">
        <v>10</v>
      </c>
      <c r="C70" s="79" t="s">
        <v>142</v>
      </c>
      <c r="D70" s="80">
        <v>0.06</v>
      </c>
      <c r="E70" s="80">
        <v>0.06</v>
      </c>
      <c r="F70" s="81">
        <v>7.0000000000000007E-2</v>
      </c>
    </row>
    <row r="71" spans="1:6" ht="18.75" x14ac:dyDescent="0.3">
      <c r="A71" s="67"/>
      <c r="B71" s="68"/>
      <c r="C71" s="68" t="s">
        <v>143</v>
      </c>
      <c r="D71" s="82">
        <v>0.03</v>
      </c>
      <c r="E71" s="82">
        <v>0.03</v>
      </c>
      <c r="F71" s="83">
        <v>0.04</v>
      </c>
    </row>
    <row r="72" spans="1:6" ht="18.75" x14ac:dyDescent="0.3">
      <c r="A72" s="67"/>
      <c r="B72" s="68" t="s">
        <v>12</v>
      </c>
      <c r="C72" s="68" t="s">
        <v>142</v>
      </c>
      <c r="D72" s="82">
        <v>0.17</v>
      </c>
      <c r="E72" s="82">
        <v>0.16</v>
      </c>
      <c r="F72" s="83">
        <v>0.21</v>
      </c>
    </row>
    <row r="73" spans="1:6" ht="18.75" x14ac:dyDescent="0.3">
      <c r="A73" s="67"/>
      <c r="B73" s="68"/>
      <c r="C73" s="68" t="s">
        <v>143</v>
      </c>
      <c r="D73" s="82">
        <v>0.09</v>
      </c>
      <c r="E73" s="82">
        <v>0.09</v>
      </c>
      <c r="F73" s="83">
        <v>0.12</v>
      </c>
    </row>
    <row r="74" spans="1:6" ht="18.75" x14ac:dyDescent="0.3">
      <c r="A74" s="67"/>
      <c r="B74" s="68" t="s">
        <v>144</v>
      </c>
      <c r="C74" s="68" t="s">
        <v>145</v>
      </c>
      <c r="D74" s="69">
        <v>115</v>
      </c>
      <c r="E74" s="69">
        <v>114</v>
      </c>
      <c r="F74" s="70">
        <v>113</v>
      </c>
    </row>
    <row r="75" spans="1:6" ht="18.75" x14ac:dyDescent="0.3">
      <c r="A75" s="71"/>
      <c r="B75" s="72"/>
      <c r="C75" s="72" t="s">
        <v>146</v>
      </c>
      <c r="D75" s="90">
        <v>115</v>
      </c>
      <c r="E75" s="90">
        <v>114</v>
      </c>
      <c r="F75" s="91">
        <v>113</v>
      </c>
    </row>
    <row r="76" spans="1:6" ht="19.5" thickBot="1" x14ac:dyDescent="0.35">
      <c r="A76" s="93"/>
      <c r="B76" s="94"/>
      <c r="C76" s="711" t="s">
        <v>385</v>
      </c>
      <c r="D76" s="95" t="s">
        <v>386</v>
      </c>
      <c r="E76" s="95" t="s">
        <v>386</v>
      </c>
      <c r="F76" s="95" t="s">
        <v>386</v>
      </c>
    </row>
    <row r="77" spans="1:6" ht="19.5" thickBot="1" x14ac:dyDescent="0.35">
      <c r="A77" s="73">
        <v>7</v>
      </c>
      <c r="B77" s="74" t="s">
        <v>209</v>
      </c>
      <c r="C77" s="89"/>
      <c r="D77" s="76" t="s">
        <v>140</v>
      </c>
      <c r="E77" s="76" t="s">
        <v>6</v>
      </c>
      <c r="F77" s="77" t="s">
        <v>405</v>
      </c>
    </row>
    <row r="78" spans="1:6" ht="18.75" x14ac:dyDescent="0.3">
      <c r="A78" s="78"/>
      <c r="B78" s="79" t="s">
        <v>10</v>
      </c>
      <c r="C78" s="79" t="s">
        <v>142</v>
      </c>
      <c r="D78" s="80">
        <v>2.2000000000000002</v>
      </c>
      <c r="E78" s="80">
        <v>2.2000000000000002</v>
      </c>
      <c r="F78" s="81">
        <v>2.2000000000000002</v>
      </c>
    </row>
    <row r="79" spans="1:6" ht="18.75" x14ac:dyDescent="0.3">
      <c r="A79" s="67"/>
      <c r="B79" s="68"/>
      <c r="C79" s="68" t="s">
        <v>143</v>
      </c>
      <c r="D79" s="82">
        <v>1.22</v>
      </c>
      <c r="E79" s="82">
        <v>1.22</v>
      </c>
      <c r="F79" s="83">
        <v>1.22</v>
      </c>
    </row>
    <row r="80" spans="1:6" ht="18.75" x14ac:dyDescent="0.3">
      <c r="A80" s="67"/>
      <c r="B80" s="68" t="s">
        <v>12</v>
      </c>
      <c r="C80" s="68" t="s">
        <v>142</v>
      </c>
      <c r="D80" s="82">
        <v>0.6</v>
      </c>
      <c r="E80" s="82">
        <v>0.6</v>
      </c>
      <c r="F80" s="83">
        <v>0.6</v>
      </c>
    </row>
    <row r="81" spans="1:6" ht="18.75" x14ac:dyDescent="0.3">
      <c r="A81" s="67"/>
      <c r="B81" s="68"/>
      <c r="C81" s="68" t="s">
        <v>143</v>
      </c>
      <c r="D81" s="82">
        <v>0.33</v>
      </c>
      <c r="E81" s="82">
        <v>0.33</v>
      </c>
      <c r="F81" s="83">
        <v>0.33</v>
      </c>
    </row>
    <row r="82" spans="1:6" ht="18.75" x14ac:dyDescent="0.3">
      <c r="A82" s="67"/>
      <c r="B82" s="68" t="s">
        <v>228</v>
      </c>
      <c r="C82" s="68" t="s">
        <v>142</v>
      </c>
      <c r="D82" s="82">
        <v>-1</v>
      </c>
      <c r="E82" s="82">
        <v>2</v>
      </c>
      <c r="F82" s="83">
        <v>1</v>
      </c>
    </row>
    <row r="83" spans="1:6" ht="18.75" x14ac:dyDescent="0.3">
      <c r="A83" s="67"/>
      <c r="B83" s="68"/>
      <c r="C83" s="68" t="s">
        <v>143</v>
      </c>
      <c r="D83" s="82">
        <v>-0.55000000000000004</v>
      </c>
      <c r="E83" s="82">
        <v>1.1100000000000001</v>
      </c>
      <c r="F83" s="83">
        <v>0.55000000000000004</v>
      </c>
    </row>
    <row r="84" spans="1:6" ht="18.75" x14ac:dyDescent="0.3">
      <c r="A84" s="67"/>
      <c r="B84" s="68" t="s">
        <v>239</v>
      </c>
      <c r="C84" s="68" t="s">
        <v>142</v>
      </c>
      <c r="D84" s="82">
        <v>3.98</v>
      </c>
      <c r="E84" s="82">
        <v>1.02</v>
      </c>
      <c r="F84" s="83">
        <v>1.92</v>
      </c>
    </row>
    <row r="85" spans="1:6" ht="18.75" x14ac:dyDescent="0.3">
      <c r="A85" s="67"/>
      <c r="B85" s="68"/>
      <c r="C85" s="68" t="s">
        <v>143</v>
      </c>
      <c r="D85" s="82">
        <v>2.2000000000000002</v>
      </c>
      <c r="E85" s="82">
        <v>0.56999999999999995</v>
      </c>
      <c r="F85" s="83">
        <v>1.06</v>
      </c>
    </row>
    <row r="86" spans="1:6" ht="18.75" x14ac:dyDescent="0.3">
      <c r="A86" s="67"/>
      <c r="B86" s="68" t="s">
        <v>27</v>
      </c>
      <c r="C86" s="68" t="s">
        <v>142</v>
      </c>
      <c r="D86" s="82">
        <v>0.9</v>
      </c>
      <c r="E86" s="82">
        <v>0.9</v>
      </c>
      <c r="F86" s="83">
        <v>0.9</v>
      </c>
    </row>
    <row r="87" spans="1:6" ht="18.75" x14ac:dyDescent="0.3">
      <c r="A87" s="67"/>
      <c r="B87" s="92"/>
      <c r="C87" s="68" t="s">
        <v>143</v>
      </c>
      <c r="D87" s="82">
        <v>0.5</v>
      </c>
      <c r="E87" s="82">
        <v>0.5</v>
      </c>
      <c r="F87" s="83">
        <v>0.5</v>
      </c>
    </row>
    <row r="88" spans="1:6" ht="18.75" x14ac:dyDescent="0.3">
      <c r="A88" s="67"/>
      <c r="B88" s="68" t="s">
        <v>144</v>
      </c>
      <c r="C88" s="68" t="s">
        <v>145</v>
      </c>
      <c r="D88" s="85">
        <v>115</v>
      </c>
      <c r="E88" s="85">
        <v>115</v>
      </c>
      <c r="F88" s="86">
        <v>115</v>
      </c>
    </row>
    <row r="89" spans="1:6" ht="18.75" x14ac:dyDescent="0.3">
      <c r="A89" s="71"/>
      <c r="B89" s="72"/>
      <c r="C89" s="72" t="s">
        <v>146</v>
      </c>
      <c r="D89" s="87">
        <v>115</v>
      </c>
      <c r="E89" s="87">
        <v>115</v>
      </c>
      <c r="F89" s="88">
        <v>115</v>
      </c>
    </row>
    <row r="90" spans="1:6" ht="19.5" thickBot="1" x14ac:dyDescent="0.35">
      <c r="A90" s="93"/>
      <c r="B90" s="94"/>
      <c r="C90" s="711" t="s">
        <v>385</v>
      </c>
      <c r="D90" s="95" t="s">
        <v>386</v>
      </c>
      <c r="E90" s="95" t="s">
        <v>386</v>
      </c>
      <c r="F90" s="95" t="s">
        <v>386</v>
      </c>
    </row>
    <row r="91" spans="1:6" ht="19.5" thickBot="1" x14ac:dyDescent="0.35">
      <c r="A91" s="73">
        <v>8</v>
      </c>
      <c r="B91" s="74" t="s">
        <v>240</v>
      </c>
      <c r="C91" s="89"/>
      <c r="D91" s="76" t="s">
        <v>140</v>
      </c>
      <c r="E91" s="76" t="s">
        <v>6</v>
      </c>
      <c r="F91" s="77" t="s">
        <v>405</v>
      </c>
    </row>
    <row r="92" spans="1:6" ht="18.75" x14ac:dyDescent="0.3">
      <c r="A92" s="78"/>
      <c r="B92" s="79" t="s">
        <v>10</v>
      </c>
      <c r="C92" s="79" t="s">
        <v>142</v>
      </c>
      <c r="D92" s="80">
        <v>0.17</v>
      </c>
      <c r="E92" s="80">
        <v>0.17</v>
      </c>
      <c r="F92" s="81">
        <v>0.35</v>
      </c>
    </row>
    <row r="93" spans="1:6" ht="18.75" x14ac:dyDescent="0.3">
      <c r="A93" s="67"/>
      <c r="B93" s="68"/>
      <c r="C93" s="68" t="s">
        <v>143</v>
      </c>
      <c r="D93" s="82">
        <v>0.09</v>
      </c>
      <c r="E93" s="82">
        <v>0.09</v>
      </c>
      <c r="F93" s="83">
        <v>0.19</v>
      </c>
    </row>
    <row r="94" spans="1:6" ht="18.75" x14ac:dyDescent="0.3">
      <c r="A94" s="67"/>
      <c r="B94" s="68" t="s">
        <v>12</v>
      </c>
      <c r="C94" s="68" t="s">
        <v>142</v>
      </c>
      <c r="D94" s="82">
        <v>0.52</v>
      </c>
      <c r="E94" s="82">
        <v>0.52</v>
      </c>
      <c r="F94" s="83">
        <v>0.52</v>
      </c>
    </row>
    <row r="95" spans="1:6" ht="18.75" x14ac:dyDescent="0.3">
      <c r="A95" s="67"/>
      <c r="B95" s="68"/>
      <c r="C95" s="68" t="s">
        <v>143</v>
      </c>
      <c r="D95" s="82">
        <v>0.28999999999999998</v>
      </c>
      <c r="E95" s="82">
        <v>0.28999999999999998</v>
      </c>
      <c r="F95" s="83">
        <v>0.28999999999999998</v>
      </c>
    </row>
    <row r="96" spans="1:6" ht="18.75" x14ac:dyDescent="0.3">
      <c r="A96" s="67"/>
      <c r="B96" s="68" t="s">
        <v>144</v>
      </c>
      <c r="C96" s="68" t="s">
        <v>145</v>
      </c>
      <c r="D96" s="85">
        <v>115</v>
      </c>
      <c r="E96" s="85">
        <v>115</v>
      </c>
      <c r="F96" s="86">
        <v>115</v>
      </c>
    </row>
    <row r="97" spans="1:6" ht="18.75" x14ac:dyDescent="0.3">
      <c r="A97" s="71"/>
      <c r="B97" s="72"/>
      <c r="C97" s="72" t="s">
        <v>146</v>
      </c>
      <c r="D97" s="87">
        <v>115</v>
      </c>
      <c r="E97" s="87">
        <v>115</v>
      </c>
      <c r="F97" s="88">
        <v>115</v>
      </c>
    </row>
    <row r="98" spans="1:6" ht="19.5" thickBot="1" x14ac:dyDescent="0.35">
      <c r="A98" s="93"/>
      <c r="B98" s="94"/>
      <c r="C98" s="711" t="s">
        <v>385</v>
      </c>
      <c r="D98" s="95" t="s">
        <v>386</v>
      </c>
      <c r="E98" s="95" t="s">
        <v>386</v>
      </c>
      <c r="F98" s="95" t="s">
        <v>386</v>
      </c>
    </row>
    <row r="99" spans="1:6" ht="19.5" thickBot="1" x14ac:dyDescent="0.35">
      <c r="A99" s="73">
        <v>9</v>
      </c>
      <c r="B99" s="74" t="s">
        <v>241</v>
      </c>
      <c r="C99" s="89"/>
      <c r="D99" s="76" t="s">
        <v>140</v>
      </c>
      <c r="E99" s="76" t="s">
        <v>6</v>
      </c>
      <c r="F99" s="77" t="s">
        <v>405</v>
      </c>
    </row>
    <row r="100" spans="1:6" ht="18.75" x14ac:dyDescent="0.3">
      <c r="A100" s="78"/>
      <c r="B100" s="79" t="s">
        <v>10</v>
      </c>
      <c r="C100" s="79" t="s">
        <v>142</v>
      </c>
      <c r="D100" s="80">
        <v>0.19</v>
      </c>
      <c r="E100" s="80">
        <v>0.2</v>
      </c>
      <c r="F100" s="81">
        <v>0.22</v>
      </c>
    </row>
    <row r="101" spans="1:6" ht="18.75" x14ac:dyDescent="0.3">
      <c r="A101" s="67"/>
      <c r="B101" s="68"/>
      <c r="C101" s="68" t="s">
        <v>143</v>
      </c>
      <c r="D101" s="82">
        <v>0.11</v>
      </c>
      <c r="E101" s="82">
        <v>0.11</v>
      </c>
      <c r="F101" s="83">
        <v>0.12</v>
      </c>
    </row>
    <row r="102" spans="1:6" ht="18.75" x14ac:dyDescent="0.3">
      <c r="A102" s="71"/>
      <c r="B102" s="72" t="s">
        <v>144</v>
      </c>
      <c r="C102" s="72" t="s">
        <v>145</v>
      </c>
      <c r="D102" s="100">
        <v>0</v>
      </c>
      <c r="E102" s="343">
        <v>0</v>
      </c>
      <c r="F102" s="652">
        <v>0</v>
      </c>
    </row>
    <row r="103" spans="1:6" ht="19.5" thickBot="1" x14ac:dyDescent="0.35">
      <c r="A103" s="93"/>
      <c r="B103" s="94"/>
      <c r="C103" s="711" t="s">
        <v>385</v>
      </c>
      <c r="D103" s="95" t="s">
        <v>386</v>
      </c>
      <c r="E103" s="95" t="s">
        <v>386</v>
      </c>
      <c r="F103" s="95" t="s">
        <v>386</v>
      </c>
    </row>
    <row r="104" spans="1:6" ht="19.5" thickBot="1" x14ac:dyDescent="0.35">
      <c r="A104" s="73">
        <v>10</v>
      </c>
      <c r="B104" s="74" t="s">
        <v>242</v>
      </c>
      <c r="C104" s="89"/>
      <c r="D104" s="76" t="s">
        <v>140</v>
      </c>
      <c r="E104" s="76" t="s">
        <v>6</v>
      </c>
      <c r="F104" s="77" t="s">
        <v>405</v>
      </c>
    </row>
    <row r="105" spans="1:6" ht="18.75" x14ac:dyDescent="0.3">
      <c r="A105" s="78"/>
      <c r="B105" s="79" t="s">
        <v>10</v>
      </c>
      <c r="C105" s="79" t="s">
        <v>142</v>
      </c>
      <c r="D105" s="80">
        <v>7.0000000000000007E-2</v>
      </c>
      <c r="E105" s="80">
        <v>0.08</v>
      </c>
      <c r="F105" s="81">
        <v>0.09</v>
      </c>
    </row>
    <row r="106" spans="1:6" ht="18.75" x14ac:dyDescent="0.3">
      <c r="A106" s="67"/>
      <c r="B106" s="68"/>
      <c r="C106" s="68" t="s">
        <v>143</v>
      </c>
      <c r="D106" s="82">
        <v>0.04</v>
      </c>
      <c r="E106" s="82">
        <v>0.04</v>
      </c>
      <c r="F106" s="83">
        <v>0.05</v>
      </c>
    </row>
    <row r="107" spans="1:6" ht="18.75" x14ac:dyDescent="0.3">
      <c r="A107" s="71"/>
      <c r="B107" s="72" t="s">
        <v>144</v>
      </c>
      <c r="C107" s="72" t="s">
        <v>145</v>
      </c>
      <c r="D107" s="343">
        <v>0</v>
      </c>
      <c r="E107" s="343">
        <v>0</v>
      </c>
      <c r="F107" s="652">
        <v>0</v>
      </c>
    </row>
    <row r="108" spans="1:6" ht="19.5" thickBot="1" x14ac:dyDescent="0.35">
      <c r="A108" s="93"/>
      <c r="B108" s="94"/>
      <c r="C108" s="711" t="s">
        <v>385</v>
      </c>
      <c r="D108" s="95" t="s">
        <v>386</v>
      </c>
      <c r="E108" s="95" t="s">
        <v>386</v>
      </c>
      <c r="F108" s="95" t="s">
        <v>386</v>
      </c>
    </row>
    <row r="109" spans="1:6" ht="19.5" thickBot="1" x14ac:dyDescent="0.35">
      <c r="A109" s="73">
        <v>11</v>
      </c>
      <c r="B109" s="74" t="s">
        <v>243</v>
      </c>
      <c r="C109" s="89"/>
      <c r="D109" s="76" t="s">
        <v>140</v>
      </c>
      <c r="E109" s="76" t="s">
        <v>6</v>
      </c>
      <c r="F109" s="77" t="s">
        <v>405</v>
      </c>
    </row>
    <row r="110" spans="1:6" ht="18.75" x14ac:dyDescent="0.3">
      <c r="A110" s="78"/>
      <c r="B110" s="79" t="s">
        <v>10</v>
      </c>
      <c r="C110" s="79" t="s">
        <v>142</v>
      </c>
      <c r="D110" s="97">
        <v>6.1</v>
      </c>
      <c r="E110" s="97">
        <v>6.1</v>
      </c>
      <c r="F110" s="98">
        <v>6.1</v>
      </c>
    </row>
    <row r="111" spans="1:6" ht="18.75" x14ac:dyDescent="0.3">
      <c r="A111" s="67"/>
      <c r="B111" s="68"/>
      <c r="C111" s="68" t="s">
        <v>143</v>
      </c>
      <c r="D111" s="82">
        <v>3.38</v>
      </c>
      <c r="E111" s="82">
        <v>3.38</v>
      </c>
      <c r="F111" s="83">
        <v>3.38</v>
      </c>
    </row>
    <row r="112" spans="1:6" ht="18.75" x14ac:dyDescent="0.3">
      <c r="A112" s="67"/>
      <c r="B112" s="68" t="s">
        <v>12</v>
      </c>
      <c r="C112" s="68" t="s">
        <v>142</v>
      </c>
      <c r="D112" s="84">
        <v>7.9</v>
      </c>
      <c r="E112" s="84">
        <v>7.9</v>
      </c>
      <c r="F112" s="99">
        <v>9.9</v>
      </c>
    </row>
    <row r="113" spans="1:6" ht="18.75" x14ac:dyDescent="0.3">
      <c r="A113" s="67"/>
      <c r="B113" s="68"/>
      <c r="C113" s="68" t="s">
        <v>143</v>
      </c>
      <c r="D113" s="82">
        <v>4.38</v>
      </c>
      <c r="E113" s="82">
        <v>4.38</v>
      </c>
      <c r="F113" s="83">
        <v>5.48</v>
      </c>
    </row>
    <row r="114" spans="1:6" ht="18.75" x14ac:dyDescent="0.3">
      <c r="A114" s="67"/>
      <c r="B114" s="68" t="s">
        <v>244</v>
      </c>
      <c r="C114" s="68" t="s">
        <v>142</v>
      </c>
      <c r="D114" s="100">
        <v>7</v>
      </c>
      <c r="E114" s="100">
        <v>7</v>
      </c>
      <c r="F114" s="101">
        <v>8</v>
      </c>
    </row>
    <row r="115" spans="1:6" ht="18.75" x14ac:dyDescent="0.3">
      <c r="A115" s="67"/>
      <c r="B115" s="68"/>
      <c r="C115" s="68" t="s">
        <v>143</v>
      </c>
      <c r="D115" s="82">
        <v>3.88</v>
      </c>
      <c r="E115" s="82">
        <v>3.88</v>
      </c>
      <c r="F115" s="83">
        <v>4.43</v>
      </c>
    </row>
    <row r="116" spans="1:6" ht="18.75" x14ac:dyDescent="0.3">
      <c r="A116" s="67"/>
      <c r="B116" s="68" t="s">
        <v>245</v>
      </c>
      <c r="C116" s="68" t="s">
        <v>142</v>
      </c>
      <c r="D116" s="100">
        <v>7</v>
      </c>
      <c r="E116" s="100">
        <v>7</v>
      </c>
      <c r="F116" s="101">
        <v>8</v>
      </c>
    </row>
    <row r="117" spans="1:6" ht="18.75" x14ac:dyDescent="0.3">
      <c r="A117" s="67"/>
      <c r="B117" s="68"/>
      <c r="C117" s="68" t="s">
        <v>143</v>
      </c>
      <c r="D117" s="82">
        <v>3.88</v>
      </c>
      <c r="E117" s="82">
        <v>3.88</v>
      </c>
      <c r="F117" s="83">
        <v>4.43</v>
      </c>
    </row>
    <row r="118" spans="1:6" ht="18.75" x14ac:dyDescent="0.3">
      <c r="A118" s="67"/>
      <c r="B118" s="68" t="s">
        <v>246</v>
      </c>
      <c r="C118" s="68" t="s">
        <v>142</v>
      </c>
      <c r="D118" s="100">
        <v>0</v>
      </c>
      <c r="E118" s="100">
        <v>0</v>
      </c>
      <c r="F118" s="101">
        <v>0</v>
      </c>
    </row>
    <row r="119" spans="1:6" ht="18.75" x14ac:dyDescent="0.3">
      <c r="A119" s="67"/>
      <c r="B119" s="92"/>
      <c r="C119" s="68" t="s">
        <v>143</v>
      </c>
      <c r="D119" s="82">
        <v>0</v>
      </c>
      <c r="E119" s="82">
        <v>0</v>
      </c>
      <c r="F119" s="83">
        <v>0</v>
      </c>
    </row>
    <row r="120" spans="1:6" ht="18.75" x14ac:dyDescent="0.3">
      <c r="A120" s="67"/>
      <c r="B120" s="68" t="s">
        <v>144</v>
      </c>
      <c r="C120" s="68" t="s">
        <v>145</v>
      </c>
      <c r="D120" s="102">
        <v>112</v>
      </c>
      <c r="E120" s="102">
        <v>112</v>
      </c>
      <c r="F120" s="103">
        <v>111</v>
      </c>
    </row>
    <row r="121" spans="1:6" ht="18.75" x14ac:dyDescent="0.3">
      <c r="A121" s="71"/>
      <c r="B121" s="72"/>
      <c r="C121" s="72" t="s">
        <v>146</v>
      </c>
      <c r="D121" s="104">
        <v>112</v>
      </c>
      <c r="E121" s="104">
        <v>112</v>
      </c>
      <c r="F121" s="105">
        <v>111</v>
      </c>
    </row>
    <row r="122" spans="1:6" ht="19.5" thickBot="1" x14ac:dyDescent="0.35">
      <c r="A122" s="93"/>
      <c r="B122" s="94"/>
      <c r="C122" s="711" t="s">
        <v>385</v>
      </c>
      <c r="D122" s="95" t="s">
        <v>386</v>
      </c>
      <c r="E122" s="95" t="s">
        <v>386</v>
      </c>
      <c r="F122" s="95" t="s">
        <v>386</v>
      </c>
    </row>
    <row r="123" spans="1:6" ht="19.5" thickBot="1" x14ac:dyDescent="0.35">
      <c r="A123" s="73">
        <v>12</v>
      </c>
      <c r="B123" s="74" t="s">
        <v>59</v>
      </c>
      <c r="C123" s="89"/>
      <c r="D123" s="76" t="s">
        <v>140</v>
      </c>
      <c r="E123" s="76" t="s">
        <v>6</v>
      </c>
      <c r="F123" s="77" t="s">
        <v>405</v>
      </c>
    </row>
    <row r="124" spans="1:6" ht="18.75" x14ac:dyDescent="0.3">
      <c r="A124" s="78"/>
      <c r="B124" s="79" t="s">
        <v>247</v>
      </c>
      <c r="C124" s="79" t="s">
        <v>142</v>
      </c>
      <c r="D124" s="106">
        <v>9</v>
      </c>
      <c r="E124" s="106">
        <v>9</v>
      </c>
      <c r="F124" s="107">
        <v>12</v>
      </c>
    </row>
    <row r="125" spans="1:6" ht="18.75" x14ac:dyDescent="0.3">
      <c r="A125" s="67"/>
      <c r="B125" s="68"/>
      <c r="C125" s="68" t="s">
        <v>143</v>
      </c>
      <c r="D125" s="82">
        <v>4.99</v>
      </c>
      <c r="E125" s="82">
        <v>4.99</v>
      </c>
      <c r="F125" s="83">
        <v>6.65</v>
      </c>
    </row>
    <row r="126" spans="1:6" ht="18.75" x14ac:dyDescent="0.3">
      <c r="A126" s="67"/>
      <c r="B126" s="68" t="s">
        <v>248</v>
      </c>
      <c r="C126" s="68" t="s">
        <v>142</v>
      </c>
      <c r="D126" s="100">
        <v>9</v>
      </c>
      <c r="E126" s="100">
        <v>11</v>
      </c>
      <c r="F126" s="101">
        <v>12</v>
      </c>
    </row>
    <row r="127" spans="1:6" ht="18.75" x14ac:dyDescent="0.3">
      <c r="A127" s="67"/>
      <c r="B127" s="68"/>
      <c r="C127" s="68" t="s">
        <v>143</v>
      </c>
      <c r="D127" s="82">
        <v>4.99</v>
      </c>
      <c r="E127" s="82">
        <v>6.09</v>
      </c>
      <c r="F127" s="83">
        <v>6.65</v>
      </c>
    </row>
    <row r="128" spans="1:6" ht="18.75" x14ac:dyDescent="0.3">
      <c r="A128" s="67"/>
      <c r="B128" s="68" t="s">
        <v>245</v>
      </c>
      <c r="C128" s="68" t="s">
        <v>142</v>
      </c>
      <c r="D128" s="100">
        <v>-7</v>
      </c>
      <c r="E128" s="100">
        <v>-7</v>
      </c>
      <c r="F128" s="101">
        <v>-8</v>
      </c>
    </row>
    <row r="129" spans="1:6" ht="18.75" x14ac:dyDescent="0.3">
      <c r="A129" s="67"/>
      <c r="B129" s="68"/>
      <c r="C129" s="68" t="s">
        <v>143</v>
      </c>
      <c r="D129" s="82">
        <v>-3.88</v>
      </c>
      <c r="E129" s="82">
        <v>-3.88</v>
      </c>
      <c r="F129" s="83">
        <v>-4.43</v>
      </c>
    </row>
    <row r="130" spans="1:6" ht="18.75" x14ac:dyDescent="0.3">
      <c r="A130" s="67"/>
      <c r="B130" s="68" t="s">
        <v>244</v>
      </c>
      <c r="C130" s="68" t="s">
        <v>142</v>
      </c>
      <c r="D130" s="100">
        <v>-7</v>
      </c>
      <c r="E130" s="100">
        <v>-7</v>
      </c>
      <c r="F130" s="101">
        <v>-8</v>
      </c>
    </row>
    <row r="131" spans="1:6" ht="18.75" x14ac:dyDescent="0.3">
      <c r="A131" s="67"/>
      <c r="B131" s="68"/>
      <c r="C131" s="68" t="s">
        <v>143</v>
      </c>
      <c r="D131" s="82">
        <v>-3.88</v>
      </c>
      <c r="E131" s="82">
        <v>-3.88</v>
      </c>
      <c r="F131" s="83">
        <v>-4.43</v>
      </c>
    </row>
    <row r="132" spans="1:6" ht="18.75" x14ac:dyDescent="0.3">
      <c r="A132" s="67"/>
      <c r="B132" s="68" t="s">
        <v>249</v>
      </c>
      <c r="C132" s="68" t="s">
        <v>142</v>
      </c>
      <c r="D132" s="100">
        <v>-4</v>
      </c>
      <c r="E132" s="100">
        <v>-3</v>
      </c>
      <c r="F132" s="101">
        <v>-4</v>
      </c>
    </row>
    <row r="133" spans="1:6" ht="18.75" x14ac:dyDescent="0.3">
      <c r="A133" s="67"/>
      <c r="B133" s="68"/>
      <c r="C133" s="68" t="s">
        <v>143</v>
      </c>
      <c r="D133" s="82">
        <v>-2.2200000000000002</v>
      </c>
      <c r="E133" s="82">
        <v>-1.66</v>
      </c>
      <c r="F133" s="83">
        <v>-2.2200000000000002</v>
      </c>
    </row>
    <row r="134" spans="1:6" ht="18.75" x14ac:dyDescent="0.3">
      <c r="A134" s="67"/>
      <c r="B134" s="68" t="s">
        <v>250</v>
      </c>
      <c r="C134" s="68" t="s">
        <v>142</v>
      </c>
      <c r="D134" s="100">
        <v>0</v>
      </c>
      <c r="E134" s="100">
        <v>-3</v>
      </c>
      <c r="F134" s="101">
        <v>-4</v>
      </c>
    </row>
    <row r="135" spans="1:6" ht="18.75" x14ac:dyDescent="0.3">
      <c r="A135" s="67"/>
      <c r="B135" s="68"/>
      <c r="C135" s="68" t="s">
        <v>143</v>
      </c>
      <c r="D135" s="82">
        <v>0</v>
      </c>
      <c r="E135" s="82">
        <v>-1.66</v>
      </c>
      <c r="F135" s="83">
        <v>-2.2200000000000002</v>
      </c>
    </row>
    <row r="136" spans="1:6" ht="18.75" x14ac:dyDescent="0.3">
      <c r="A136" s="67"/>
      <c r="B136" s="68" t="s">
        <v>144</v>
      </c>
      <c r="C136" s="68" t="s">
        <v>145</v>
      </c>
      <c r="D136" s="102">
        <v>115</v>
      </c>
      <c r="E136" s="102">
        <v>115</v>
      </c>
      <c r="F136" s="103">
        <v>115</v>
      </c>
    </row>
    <row r="137" spans="1:6" ht="18.75" x14ac:dyDescent="0.3">
      <c r="A137" s="71"/>
      <c r="B137" s="72"/>
      <c r="C137" s="72" t="s">
        <v>146</v>
      </c>
      <c r="D137" s="104">
        <v>115</v>
      </c>
      <c r="E137" s="104">
        <v>115</v>
      </c>
      <c r="F137" s="105">
        <v>115</v>
      </c>
    </row>
    <row r="138" spans="1:6" ht="19.5" thickBot="1" x14ac:dyDescent="0.35">
      <c r="A138" s="93"/>
      <c r="B138" s="94"/>
      <c r="C138" s="711" t="s">
        <v>385</v>
      </c>
      <c r="D138" s="95" t="s">
        <v>386</v>
      </c>
      <c r="E138" s="95" t="s">
        <v>386</v>
      </c>
      <c r="F138" s="95" t="s">
        <v>386</v>
      </c>
    </row>
    <row r="139" spans="1:6" ht="19.5" thickBot="1" x14ac:dyDescent="0.35">
      <c r="A139" s="73">
        <v>13</v>
      </c>
      <c r="B139" s="74" t="s">
        <v>251</v>
      </c>
      <c r="C139" s="89"/>
      <c r="D139" s="76" t="s">
        <v>140</v>
      </c>
      <c r="E139" s="76" t="s">
        <v>6</v>
      </c>
      <c r="F139" s="77" t="s">
        <v>405</v>
      </c>
    </row>
    <row r="140" spans="1:6" ht="18.75" x14ac:dyDescent="0.3">
      <c r="A140" s="78"/>
      <c r="B140" s="79" t="s">
        <v>10</v>
      </c>
      <c r="C140" s="79" t="s">
        <v>142</v>
      </c>
      <c r="D140" s="80">
        <v>1.03</v>
      </c>
      <c r="E140" s="80">
        <v>1.34</v>
      </c>
      <c r="F140" s="81">
        <v>1.31</v>
      </c>
    </row>
    <row r="141" spans="1:6" ht="18.75" x14ac:dyDescent="0.3">
      <c r="A141" s="67"/>
      <c r="B141" s="68"/>
      <c r="C141" s="68" t="s">
        <v>143</v>
      </c>
      <c r="D141" s="82">
        <v>0.56999999999999995</v>
      </c>
      <c r="E141" s="82">
        <v>0.74</v>
      </c>
      <c r="F141" s="83">
        <v>0.73</v>
      </c>
    </row>
    <row r="142" spans="1:6" ht="18.75" x14ac:dyDescent="0.3">
      <c r="A142" s="67"/>
      <c r="B142" s="68" t="s">
        <v>12</v>
      </c>
      <c r="C142" s="68" t="s">
        <v>142</v>
      </c>
      <c r="D142" s="82">
        <v>1.03</v>
      </c>
      <c r="E142" s="82">
        <v>1.17</v>
      </c>
      <c r="F142" s="83">
        <v>1.17</v>
      </c>
    </row>
    <row r="143" spans="1:6" ht="18.75" x14ac:dyDescent="0.3">
      <c r="A143" s="67"/>
      <c r="B143" s="68"/>
      <c r="C143" s="68" t="s">
        <v>143</v>
      </c>
      <c r="D143" s="82">
        <v>0.56999999999999995</v>
      </c>
      <c r="E143" s="82">
        <v>0.65</v>
      </c>
      <c r="F143" s="83">
        <v>0.65</v>
      </c>
    </row>
    <row r="144" spans="1:6" ht="18.75" x14ac:dyDescent="0.3">
      <c r="A144" s="67"/>
      <c r="B144" s="68" t="s">
        <v>230</v>
      </c>
      <c r="C144" s="68" t="s">
        <v>142</v>
      </c>
      <c r="D144" s="82">
        <v>0</v>
      </c>
      <c r="E144" s="82">
        <v>0</v>
      </c>
      <c r="F144" s="83">
        <v>0</v>
      </c>
    </row>
    <row r="145" spans="1:6" ht="18.75" x14ac:dyDescent="0.3">
      <c r="A145" s="67"/>
      <c r="B145" s="92"/>
      <c r="C145" s="68" t="s">
        <v>143</v>
      </c>
      <c r="D145" s="82">
        <v>0</v>
      </c>
      <c r="E145" s="82">
        <v>0</v>
      </c>
      <c r="F145" s="83">
        <v>0</v>
      </c>
    </row>
    <row r="146" spans="1:6" ht="18.75" x14ac:dyDescent="0.3">
      <c r="A146" s="67"/>
      <c r="B146" s="68" t="s">
        <v>144</v>
      </c>
      <c r="C146" s="68" t="s">
        <v>145</v>
      </c>
      <c r="D146" s="85">
        <v>115</v>
      </c>
      <c r="E146" s="85">
        <v>115</v>
      </c>
      <c r="F146" s="86">
        <v>115</v>
      </c>
    </row>
    <row r="147" spans="1:6" ht="18.75" x14ac:dyDescent="0.3">
      <c r="A147" s="71"/>
      <c r="B147" s="72"/>
      <c r="C147" s="72" t="s">
        <v>146</v>
      </c>
      <c r="D147" s="87">
        <v>115</v>
      </c>
      <c r="E147" s="87">
        <v>115</v>
      </c>
      <c r="F147" s="88">
        <v>115</v>
      </c>
    </row>
    <row r="148" spans="1:6" ht="19.5" thickBot="1" x14ac:dyDescent="0.35">
      <c r="A148" s="93"/>
      <c r="B148" s="94"/>
      <c r="C148" s="711" t="s">
        <v>385</v>
      </c>
      <c r="D148" s="95" t="s">
        <v>386</v>
      </c>
      <c r="E148" s="95" t="s">
        <v>386</v>
      </c>
      <c r="F148" s="95" t="s">
        <v>386</v>
      </c>
    </row>
    <row r="149" spans="1:6" ht="19.5" thickBot="1" x14ac:dyDescent="0.35">
      <c r="A149" s="73">
        <v>14</v>
      </c>
      <c r="B149" s="74" t="s">
        <v>252</v>
      </c>
      <c r="C149" s="89"/>
      <c r="D149" s="76" t="s">
        <v>140</v>
      </c>
      <c r="E149" s="76" t="s">
        <v>6</v>
      </c>
      <c r="F149" s="77" t="s">
        <v>405</v>
      </c>
    </row>
    <row r="150" spans="1:6" ht="18.75" x14ac:dyDescent="0.3">
      <c r="A150" s="78"/>
      <c r="B150" s="79" t="s">
        <v>12</v>
      </c>
      <c r="C150" s="79" t="s">
        <v>142</v>
      </c>
      <c r="D150" s="80">
        <v>0.18</v>
      </c>
      <c r="E150" s="80">
        <v>0.19</v>
      </c>
      <c r="F150" s="81">
        <v>0.23</v>
      </c>
    </row>
    <row r="151" spans="1:6" ht="18.75" x14ac:dyDescent="0.3">
      <c r="A151" s="67"/>
      <c r="B151" s="68"/>
      <c r="C151" s="68" t="s">
        <v>143</v>
      </c>
      <c r="D151" s="82">
        <v>0.1</v>
      </c>
      <c r="E151" s="82">
        <v>0.11</v>
      </c>
      <c r="F151" s="83">
        <v>0.13</v>
      </c>
    </row>
    <row r="152" spans="1:6" ht="18.75" x14ac:dyDescent="0.3">
      <c r="A152" s="71"/>
      <c r="B152" s="72" t="s">
        <v>144</v>
      </c>
      <c r="C152" s="72" t="s">
        <v>146</v>
      </c>
      <c r="D152" s="87">
        <v>0</v>
      </c>
      <c r="E152" s="87">
        <v>0</v>
      </c>
      <c r="F152" s="88">
        <v>0</v>
      </c>
    </row>
    <row r="153" spans="1:6" ht="19.5" thickBot="1" x14ac:dyDescent="0.35">
      <c r="A153" s="93"/>
      <c r="B153" s="94"/>
      <c r="C153" s="711" t="s">
        <v>385</v>
      </c>
      <c r="D153" s="95" t="s">
        <v>386</v>
      </c>
      <c r="E153" s="95" t="s">
        <v>386</v>
      </c>
      <c r="F153" s="95" t="s">
        <v>386</v>
      </c>
    </row>
    <row r="154" spans="1:6" ht="19.5" thickBot="1" x14ac:dyDescent="0.35">
      <c r="A154" s="73">
        <v>15</v>
      </c>
      <c r="B154" s="74" t="s">
        <v>253</v>
      </c>
      <c r="C154" s="89"/>
      <c r="D154" s="76" t="s">
        <v>140</v>
      </c>
      <c r="E154" s="76" t="s">
        <v>6</v>
      </c>
      <c r="F154" s="77" t="s">
        <v>405</v>
      </c>
    </row>
    <row r="155" spans="1:6" ht="18.75" x14ac:dyDescent="0.3">
      <c r="A155" s="78"/>
      <c r="B155" s="79" t="s">
        <v>10</v>
      </c>
      <c r="C155" s="79" t="s">
        <v>142</v>
      </c>
      <c r="D155" s="80">
        <v>0</v>
      </c>
      <c r="E155" s="80">
        <v>0</v>
      </c>
      <c r="F155" s="81">
        <v>0</v>
      </c>
    </row>
    <row r="156" spans="1:6" ht="18.75" x14ac:dyDescent="0.3">
      <c r="A156" s="67"/>
      <c r="B156" s="68"/>
      <c r="C156" s="68" t="s">
        <v>143</v>
      </c>
      <c r="D156" s="82">
        <v>0</v>
      </c>
      <c r="E156" s="82">
        <v>0</v>
      </c>
      <c r="F156" s="83">
        <v>0</v>
      </c>
    </row>
    <row r="157" spans="1:6" ht="18.75" x14ac:dyDescent="0.3">
      <c r="A157" s="67"/>
      <c r="B157" s="68" t="s">
        <v>12</v>
      </c>
      <c r="C157" s="68" t="s">
        <v>142</v>
      </c>
      <c r="D157" s="82">
        <v>0.19</v>
      </c>
      <c r="E157" s="82">
        <v>0.33</v>
      </c>
      <c r="F157" s="83">
        <v>0.35</v>
      </c>
    </row>
    <row r="158" spans="1:6" ht="18.75" x14ac:dyDescent="0.3">
      <c r="A158" s="67"/>
      <c r="B158" s="68"/>
      <c r="C158" s="68" t="s">
        <v>143</v>
      </c>
      <c r="D158" s="82">
        <v>0.11</v>
      </c>
      <c r="E158" s="82">
        <v>0.18</v>
      </c>
      <c r="F158" s="83">
        <v>0.19</v>
      </c>
    </row>
    <row r="159" spans="1:6" ht="18.75" x14ac:dyDescent="0.3">
      <c r="A159" s="67"/>
      <c r="B159" s="68" t="s">
        <v>144</v>
      </c>
      <c r="C159" s="68" t="s">
        <v>145</v>
      </c>
      <c r="D159" s="85">
        <v>0</v>
      </c>
      <c r="E159" s="85">
        <v>0</v>
      </c>
      <c r="F159" s="86">
        <v>0</v>
      </c>
    </row>
    <row r="160" spans="1:6" ht="18.75" x14ac:dyDescent="0.3">
      <c r="A160" s="71"/>
      <c r="B160" s="72"/>
      <c r="C160" s="72" t="s">
        <v>146</v>
      </c>
      <c r="D160" s="87">
        <v>0</v>
      </c>
      <c r="E160" s="87">
        <v>0</v>
      </c>
      <c r="F160" s="88">
        <v>0</v>
      </c>
    </row>
    <row r="161" spans="1:6" ht="19.5" thickBot="1" x14ac:dyDescent="0.35">
      <c r="A161" s="93"/>
      <c r="B161" s="94"/>
      <c r="C161" s="711" t="s">
        <v>385</v>
      </c>
      <c r="D161" s="95" t="s">
        <v>386</v>
      </c>
      <c r="E161" s="95" t="s">
        <v>386</v>
      </c>
      <c r="F161" s="95" t="s">
        <v>386</v>
      </c>
    </row>
    <row r="162" spans="1:6" ht="19.5" thickBot="1" x14ac:dyDescent="0.35">
      <c r="A162" s="73">
        <v>16</v>
      </c>
      <c r="B162" s="74" t="s">
        <v>254</v>
      </c>
      <c r="C162" s="89"/>
      <c r="D162" s="76" t="s">
        <v>140</v>
      </c>
      <c r="E162" s="76" t="s">
        <v>6</v>
      </c>
      <c r="F162" s="77" t="s">
        <v>405</v>
      </c>
    </row>
    <row r="163" spans="1:6" ht="18.75" x14ac:dyDescent="0.3">
      <c r="A163" s="78"/>
      <c r="B163" s="79" t="s">
        <v>10</v>
      </c>
      <c r="C163" s="79" t="s">
        <v>142</v>
      </c>
      <c r="D163" s="82">
        <v>1.97</v>
      </c>
      <c r="E163" s="82">
        <v>2.62</v>
      </c>
      <c r="F163" s="83">
        <v>2.83</v>
      </c>
    </row>
    <row r="164" spans="1:6" ht="18.75" x14ac:dyDescent="0.3">
      <c r="A164" s="67"/>
      <c r="B164" s="68"/>
      <c r="C164" s="68" t="s">
        <v>143</v>
      </c>
      <c r="D164" s="82">
        <v>1.0900000000000001</v>
      </c>
      <c r="E164" s="82">
        <v>1.45</v>
      </c>
      <c r="F164" s="83">
        <v>1.57</v>
      </c>
    </row>
    <row r="165" spans="1:6" ht="18.75" x14ac:dyDescent="0.3">
      <c r="A165" s="67"/>
      <c r="B165" s="68" t="s">
        <v>12</v>
      </c>
      <c r="C165" s="68" t="s">
        <v>142</v>
      </c>
      <c r="D165" s="82">
        <v>0</v>
      </c>
      <c r="E165" s="82">
        <v>0</v>
      </c>
      <c r="F165" s="83">
        <v>0</v>
      </c>
    </row>
    <row r="166" spans="1:6" ht="18.75" x14ac:dyDescent="0.3">
      <c r="A166" s="67"/>
      <c r="B166" s="68"/>
      <c r="C166" s="68" t="s">
        <v>143</v>
      </c>
      <c r="D166" s="82">
        <v>0</v>
      </c>
      <c r="E166" s="82">
        <v>0</v>
      </c>
      <c r="F166" s="83">
        <v>0</v>
      </c>
    </row>
    <row r="167" spans="1:6" ht="18.75" x14ac:dyDescent="0.3">
      <c r="A167" s="67"/>
      <c r="B167" s="68" t="s">
        <v>144</v>
      </c>
      <c r="C167" s="68" t="s">
        <v>145</v>
      </c>
      <c r="D167" s="69">
        <v>0</v>
      </c>
      <c r="E167" s="69">
        <v>0</v>
      </c>
      <c r="F167" s="70">
        <v>0</v>
      </c>
    </row>
    <row r="168" spans="1:6" ht="18.75" x14ac:dyDescent="0.3">
      <c r="A168" s="71"/>
      <c r="B168" s="72"/>
      <c r="C168" s="72" t="s">
        <v>146</v>
      </c>
      <c r="D168" s="90">
        <v>0</v>
      </c>
      <c r="E168" s="90">
        <v>0</v>
      </c>
      <c r="F168" s="91">
        <v>0</v>
      </c>
    </row>
    <row r="169" spans="1:6" ht="19.5" thickBot="1" x14ac:dyDescent="0.35">
      <c r="A169" s="93"/>
      <c r="B169" s="94"/>
      <c r="C169" s="711" t="s">
        <v>385</v>
      </c>
      <c r="D169" s="95" t="s">
        <v>386</v>
      </c>
      <c r="E169" s="95" t="s">
        <v>386</v>
      </c>
      <c r="F169" s="95" t="s">
        <v>386</v>
      </c>
    </row>
    <row r="170" spans="1:6" ht="19.5" thickBot="1" x14ac:dyDescent="0.35">
      <c r="A170" s="73">
        <v>17</v>
      </c>
      <c r="B170" s="74" t="s">
        <v>255</v>
      </c>
      <c r="C170" s="89"/>
      <c r="D170" s="76" t="s">
        <v>140</v>
      </c>
      <c r="E170" s="76" t="s">
        <v>6</v>
      </c>
      <c r="F170" s="77" t="s">
        <v>405</v>
      </c>
    </row>
    <row r="171" spans="1:6" ht="18.75" x14ac:dyDescent="0.3">
      <c r="A171" s="78"/>
      <c r="B171" s="79" t="s">
        <v>10</v>
      </c>
      <c r="C171" s="79" t="s">
        <v>142</v>
      </c>
      <c r="D171" s="80">
        <v>6.4</v>
      </c>
      <c r="E171" s="80">
        <v>4.4000000000000004</v>
      </c>
      <c r="F171" s="81">
        <v>7.4</v>
      </c>
    </row>
    <row r="172" spans="1:6" ht="18.75" x14ac:dyDescent="0.3">
      <c r="A172" s="67"/>
      <c r="B172" s="68"/>
      <c r="C172" s="68" t="s">
        <v>143</v>
      </c>
      <c r="D172" s="82">
        <v>3.55</v>
      </c>
      <c r="E172" s="82">
        <v>2.44</v>
      </c>
      <c r="F172" s="83">
        <v>4.0999999999999996</v>
      </c>
    </row>
    <row r="173" spans="1:6" ht="18.75" x14ac:dyDescent="0.3">
      <c r="A173" s="67"/>
      <c r="B173" s="68" t="s">
        <v>144</v>
      </c>
      <c r="C173" s="68" t="s">
        <v>145</v>
      </c>
      <c r="D173" s="69">
        <v>0</v>
      </c>
      <c r="E173" s="69">
        <v>0</v>
      </c>
      <c r="F173" s="70">
        <v>0</v>
      </c>
    </row>
    <row r="174" spans="1:6" ht="18.75" x14ac:dyDescent="0.3">
      <c r="A174" s="71"/>
      <c r="B174" s="72"/>
      <c r="C174" s="72" t="s">
        <v>146</v>
      </c>
      <c r="D174" s="90">
        <v>0</v>
      </c>
      <c r="E174" s="90">
        <v>0</v>
      </c>
      <c r="F174" s="91">
        <v>0</v>
      </c>
    </row>
    <row r="175" spans="1:6" ht="19.5" thickBot="1" x14ac:dyDescent="0.35">
      <c r="A175" s="93"/>
      <c r="B175" s="94"/>
      <c r="C175" s="711" t="s">
        <v>385</v>
      </c>
      <c r="D175" s="95" t="s">
        <v>386</v>
      </c>
      <c r="E175" s="95" t="s">
        <v>386</v>
      </c>
      <c r="F175" s="95" t="s">
        <v>386</v>
      </c>
    </row>
    <row r="176" spans="1:6" ht="19.5" thickBot="1" x14ac:dyDescent="0.35">
      <c r="A176" s="73">
        <v>18</v>
      </c>
      <c r="B176" s="74" t="s">
        <v>256</v>
      </c>
      <c r="C176" s="89"/>
      <c r="D176" s="76" t="s">
        <v>140</v>
      </c>
      <c r="E176" s="76" t="s">
        <v>6</v>
      </c>
      <c r="F176" s="77" t="s">
        <v>405</v>
      </c>
    </row>
    <row r="177" spans="1:6" ht="18.75" x14ac:dyDescent="0.3">
      <c r="A177" s="78"/>
      <c r="B177" s="79" t="s">
        <v>10</v>
      </c>
      <c r="C177" s="79" t="s">
        <v>142</v>
      </c>
      <c r="D177" s="80">
        <v>0.11</v>
      </c>
      <c r="E177" s="80">
        <v>0.11</v>
      </c>
      <c r="F177" s="81">
        <v>0.11</v>
      </c>
    </row>
    <row r="178" spans="1:6" ht="18.75" x14ac:dyDescent="0.3">
      <c r="A178" s="67"/>
      <c r="B178" s="68"/>
      <c r="C178" s="68" t="s">
        <v>143</v>
      </c>
      <c r="D178" s="82">
        <v>0.06</v>
      </c>
      <c r="E178" s="82">
        <v>0.06</v>
      </c>
      <c r="F178" s="83">
        <v>0.06</v>
      </c>
    </row>
    <row r="179" spans="1:6" ht="18.75" x14ac:dyDescent="0.3">
      <c r="A179" s="67"/>
      <c r="B179" s="68" t="s">
        <v>12</v>
      </c>
      <c r="C179" s="68" t="s">
        <v>142</v>
      </c>
      <c r="D179" s="82">
        <v>2.11</v>
      </c>
      <c r="E179" s="82">
        <v>2.41</v>
      </c>
      <c r="F179" s="83">
        <v>2.6</v>
      </c>
    </row>
    <row r="180" spans="1:6" ht="18.75" x14ac:dyDescent="0.3">
      <c r="A180" s="67"/>
      <c r="B180" s="68"/>
      <c r="C180" s="68" t="s">
        <v>143</v>
      </c>
      <c r="D180" s="82">
        <v>1.17</v>
      </c>
      <c r="E180" s="82">
        <v>1.34</v>
      </c>
      <c r="F180" s="83">
        <v>1.44</v>
      </c>
    </row>
    <row r="181" spans="1:6" ht="18.75" x14ac:dyDescent="0.3">
      <c r="A181" s="67"/>
      <c r="B181" s="68" t="s">
        <v>144</v>
      </c>
      <c r="C181" s="68" t="s">
        <v>145</v>
      </c>
      <c r="D181" s="69">
        <v>116</v>
      </c>
      <c r="E181" s="69">
        <v>115</v>
      </c>
      <c r="F181" s="70">
        <v>115</v>
      </c>
    </row>
    <row r="182" spans="1:6" ht="18.75" x14ac:dyDescent="0.3">
      <c r="A182" s="71"/>
      <c r="B182" s="72"/>
      <c r="C182" s="72" t="s">
        <v>146</v>
      </c>
      <c r="D182" s="90">
        <v>116</v>
      </c>
      <c r="E182" s="90">
        <v>115</v>
      </c>
      <c r="F182" s="91">
        <v>115</v>
      </c>
    </row>
    <row r="183" spans="1:6" ht="19.5" thickBot="1" x14ac:dyDescent="0.35">
      <c r="A183" s="93"/>
      <c r="B183" s="94"/>
      <c r="C183" s="711" t="s">
        <v>385</v>
      </c>
      <c r="D183" s="95" t="s">
        <v>386</v>
      </c>
      <c r="E183" s="95" t="s">
        <v>386</v>
      </c>
      <c r="F183" s="95" t="s">
        <v>386</v>
      </c>
    </row>
    <row r="184" spans="1:6" ht="19.5" thickBot="1" x14ac:dyDescent="0.35">
      <c r="A184" s="73">
        <v>19</v>
      </c>
      <c r="B184" s="74" t="s">
        <v>219</v>
      </c>
      <c r="C184" s="89"/>
      <c r="D184" s="76" t="s">
        <v>140</v>
      </c>
      <c r="E184" s="76" t="s">
        <v>6</v>
      </c>
      <c r="F184" s="77" t="s">
        <v>405</v>
      </c>
    </row>
    <row r="185" spans="1:6" ht="18.75" x14ac:dyDescent="0.3">
      <c r="A185" s="78"/>
      <c r="B185" s="79" t="s">
        <v>10</v>
      </c>
      <c r="C185" s="79" t="s">
        <v>142</v>
      </c>
      <c r="D185" s="80">
        <v>2</v>
      </c>
      <c r="E185" s="80">
        <v>1.5</v>
      </c>
      <c r="F185" s="81">
        <v>2</v>
      </c>
    </row>
    <row r="186" spans="1:6" ht="18.75" x14ac:dyDescent="0.3">
      <c r="A186" s="67"/>
      <c r="B186" s="68"/>
      <c r="C186" s="68" t="s">
        <v>143</v>
      </c>
      <c r="D186" s="82">
        <v>1.1100000000000001</v>
      </c>
      <c r="E186" s="82">
        <v>0.83</v>
      </c>
      <c r="F186" s="83">
        <v>1.1100000000000001</v>
      </c>
    </row>
    <row r="187" spans="1:6" ht="18.75" x14ac:dyDescent="0.3">
      <c r="A187" s="67"/>
      <c r="B187" s="68" t="s">
        <v>12</v>
      </c>
      <c r="C187" s="68" t="s">
        <v>142</v>
      </c>
      <c r="D187" s="82">
        <v>2</v>
      </c>
      <c r="E187" s="82">
        <v>1.5</v>
      </c>
      <c r="F187" s="83">
        <v>2</v>
      </c>
    </row>
    <row r="188" spans="1:6" ht="18.75" x14ac:dyDescent="0.3">
      <c r="A188" s="67"/>
      <c r="B188" s="68"/>
      <c r="C188" s="68" t="s">
        <v>143</v>
      </c>
      <c r="D188" s="82">
        <v>1.1100000000000001</v>
      </c>
      <c r="E188" s="82">
        <v>0.83</v>
      </c>
      <c r="F188" s="83">
        <v>1.1100000000000001</v>
      </c>
    </row>
    <row r="189" spans="1:6" ht="18.75" x14ac:dyDescent="0.3">
      <c r="A189" s="67"/>
      <c r="B189" s="68" t="s">
        <v>257</v>
      </c>
      <c r="C189" s="68" t="s">
        <v>142</v>
      </c>
      <c r="D189" s="82">
        <v>-4</v>
      </c>
      <c r="E189" s="82">
        <v>-2</v>
      </c>
      <c r="F189" s="83">
        <v>-2</v>
      </c>
    </row>
    <row r="190" spans="1:6" ht="18.75" x14ac:dyDescent="0.3">
      <c r="A190" s="67"/>
      <c r="B190" s="68"/>
      <c r="C190" s="68" t="s">
        <v>143</v>
      </c>
      <c r="D190" s="82">
        <v>-2.2200000000000002</v>
      </c>
      <c r="E190" s="82">
        <v>-1.1100000000000001</v>
      </c>
      <c r="F190" s="83">
        <v>-1.1100000000000001</v>
      </c>
    </row>
    <row r="191" spans="1:6" ht="18.75" x14ac:dyDescent="0.3">
      <c r="A191" s="67"/>
      <c r="B191" s="68" t="s">
        <v>258</v>
      </c>
      <c r="C191" s="68" t="s">
        <v>142</v>
      </c>
      <c r="D191" s="82">
        <v>8</v>
      </c>
      <c r="E191" s="82">
        <v>5</v>
      </c>
      <c r="F191" s="83">
        <v>6</v>
      </c>
    </row>
    <row r="192" spans="1:6" ht="18.75" x14ac:dyDescent="0.3">
      <c r="A192" s="67"/>
      <c r="B192" s="92"/>
      <c r="C192" s="68" t="s">
        <v>143</v>
      </c>
      <c r="D192" s="82">
        <v>4.43</v>
      </c>
      <c r="E192" s="82">
        <v>2.77</v>
      </c>
      <c r="F192" s="83">
        <v>3.32</v>
      </c>
    </row>
    <row r="193" spans="1:6" ht="18.75" x14ac:dyDescent="0.3">
      <c r="A193" s="67"/>
      <c r="B193" s="68" t="s">
        <v>144</v>
      </c>
      <c r="C193" s="68" t="s">
        <v>145</v>
      </c>
      <c r="D193" s="85">
        <v>116</v>
      </c>
      <c r="E193" s="85">
        <v>115</v>
      </c>
      <c r="F193" s="86">
        <v>115</v>
      </c>
    </row>
    <row r="194" spans="1:6" ht="18.75" x14ac:dyDescent="0.3">
      <c r="A194" s="71"/>
      <c r="B194" s="72"/>
      <c r="C194" s="72" t="s">
        <v>146</v>
      </c>
      <c r="D194" s="87">
        <v>116</v>
      </c>
      <c r="E194" s="87">
        <v>115</v>
      </c>
      <c r="F194" s="88">
        <v>115</v>
      </c>
    </row>
    <row r="195" spans="1:6" ht="19.5" thickBot="1" x14ac:dyDescent="0.35">
      <c r="A195" s="93"/>
      <c r="B195" s="94"/>
      <c r="C195" s="711" t="s">
        <v>385</v>
      </c>
      <c r="D195" s="95" t="s">
        <v>386</v>
      </c>
      <c r="E195" s="95" t="s">
        <v>386</v>
      </c>
      <c r="F195" s="95" t="s">
        <v>386</v>
      </c>
    </row>
    <row r="196" spans="1:6" ht="19.5" thickBot="1" x14ac:dyDescent="0.35">
      <c r="A196" s="73">
        <v>20</v>
      </c>
      <c r="B196" s="74" t="s">
        <v>210</v>
      </c>
      <c r="C196" s="89"/>
      <c r="D196" s="76" t="s">
        <v>140</v>
      </c>
      <c r="E196" s="76" t="s">
        <v>6</v>
      </c>
      <c r="F196" s="77" t="s">
        <v>405</v>
      </c>
    </row>
    <row r="197" spans="1:6" ht="18.75" x14ac:dyDescent="0.3">
      <c r="A197" s="78"/>
      <c r="B197" s="79" t="s">
        <v>10</v>
      </c>
      <c r="C197" s="79" t="s">
        <v>142</v>
      </c>
      <c r="D197" s="80">
        <v>1.57</v>
      </c>
      <c r="E197" s="80">
        <v>1.57</v>
      </c>
      <c r="F197" s="81">
        <v>2.04</v>
      </c>
    </row>
    <row r="198" spans="1:6" ht="18.75" x14ac:dyDescent="0.3">
      <c r="A198" s="67"/>
      <c r="B198" s="68"/>
      <c r="C198" s="68" t="s">
        <v>143</v>
      </c>
      <c r="D198" s="82">
        <v>0.87</v>
      </c>
      <c r="E198" s="82">
        <v>0.87</v>
      </c>
      <c r="F198" s="83">
        <v>1.1299999999999999</v>
      </c>
    </row>
    <row r="199" spans="1:6" ht="18.75" x14ac:dyDescent="0.3">
      <c r="A199" s="67"/>
      <c r="B199" s="68" t="s">
        <v>12</v>
      </c>
      <c r="C199" s="68" t="s">
        <v>142</v>
      </c>
      <c r="D199" s="82">
        <v>2.23</v>
      </c>
      <c r="E199" s="82">
        <v>2.14</v>
      </c>
      <c r="F199" s="83">
        <v>2.99</v>
      </c>
    </row>
    <row r="200" spans="1:6" ht="18.75" x14ac:dyDescent="0.3">
      <c r="A200" s="67"/>
      <c r="B200" s="68"/>
      <c r="C200" s="68" t="s">
        <v>143</v>
      </c>
      <c r="D200" s="82">
        <v>1.24</v>
      </c>
      <c r="E200" s="82">
        <v>1.19</v>
      </c>
      <c r="F200" s="83">
        <v>1.66</v>
      </c>
    </row>
    <row r="201" spans="1:6" ht="18.75" x14ac:dyDescent="0.3">
      <c r="A201" s="67"/>
      <c r="B201" s="68" t="s">
        <v>109</v>
      </c>
      <c r="C201" s="68" t="s">
        <v>142</v>
      </c>
      <c r="D201" s="82">
        <v>2.09</v>
      </c>
      <c r="E201" s="82">
        <v>6.79</v>
      </c>
      <c r="F201" s="83">
        <v>7.14</v>
      </c>
    </row>
    <row r="202" spans="1:6" ht="18.75" x14ac:dyDescent="0.3">
      <c r="A202" s="67"/>
      <c r="B202" s="68"/>
      <c r="C202" s="68" t="s">
        <v>143</v>
      </c>
      <c r="D202" s="82">
        <v>1.1599999999999999</v>
      </c>
      <c r="E202" s="82">
        <v>3.76</v>
      </c>
      <c r="F202" s="83">
        <v>3.96</v>
      </c>
    </row>
    <row r="203" spans="1:6" ht="18.75" x14ac:dyDescent="0.3">
      <c r="A203" s="67"/>
      <c r="B203" s="68" t="s">
        <v>259</v>
      </c>
      <c r="C203" s="68" t="s">
        <v>142</v>
      </c>
      <c r="D203" s="82">
        <v>-4.8899999999999997</v>
      </c>
      <c r="E203" s="82">
        <v>-1.9</v>
      </c>
      <c r="F203" s="83">
        <v>-2.8</v>
      </c>
    </row>
    <row r="204" spans="1:6" ht="18.75" x14ac:dyDescent="0.3">
      <c r="A204" s="67"/>
      <c r="B204" s="68"/>
      <c r="C204" s="68" t="s">
        <v>143</v>
      </c>
      <c r="D204" s="82">
        <v>-2.71</v>
      </c>
      <c r="E204" s="82">
        <v>-1.05</v>
      </c>
      <c r="F204" s="83">
        <v>-1.55</v>
      </c>
    </row>
    <row r="205" spans="1:6" ht="18.75" x14ac:dyDescent="0.3">
      <c r="A205" s="67"/>
      <c r="B205" s="68" t="s">
        <v>260</v>
      </c>
      <c r="C205" s="68" t="s">
        <v>142</v>
      </c>
      <c r="D205" s="82">
        <v>8.6999999999999993</v>
      </c>
      <c r="E205" s="82">
        <v>5.69</v>
      </c>
      <c r="F205" s="83">
        <v>7.9</v>
      </c>
    </row>
    <row r="206" spans="1:6" ht="18.75" x14ac:dyDescent="0.3">
      <c r="A206" s="67"/>
      <c r="B206" s="68"/>
      <c r="C206" s="68" t="s">
        <v>143</v>
      </c>
      <c r="D206" s="82">
        <v>4.82</v>
      </c>
      <c r="E206" s="82">
        <v>3.15</v>
      </c>
      <c r="F206" s="83">
        <v>4.38</v>
      </c>
    </row>
    <row r="207" spans="1:6" ht="18.75" x14ac:dyDescent="0.3">
      <c r="A207" s="67"/>
      <c r="B207" s="68" t="s">
        <v>144</v>
      </c>
      <c r="C207" s="68" t="s">
        <v>145</v>
      </c>
      <c r="D207" s="85">
        <v>115</v>
      </c>
      <c r="E207" s="85">
        <v>115</v>
      </c>
      <c r="F207" s="86">
        <v>115</v>
      </c>
    </row>
    <row r="208" spans="1:6" ht="18.75" x14ac:dyDescent="0.3">
      <c r="A208" s="71"/>
      <c r="B208" s="72"/>
      <c r="C208" s="72" t="s">
        <v>146</v>
      </c>
      <c r="D208" s="87">
        <v>115</v>
      </c>
      <c r="E208" s="87">
        <v>115</v>
      </c>
      <c r="F208" s="88">
        <v>115</v>
      </c>
    </row>
    <row r="209" spans="1:6" ht="19.5" thickBot="1" x14ac:dyDescent="0.35">
      <c r="A209" s="93"/>
      <c r="B209" s="94"/>
      <c r="C209" s="711" t="s">
        <v>385</v>
      </c>
      <c r="D209" s="95" t="s">
        <v>386</v>
      </c>
      <c r="E209" s="95" t="s">
        <v>386</v>
      </c>
      <c r="F209" s="95" t="s">
        <v>386</v>
      </c>
    </row>
    <row r="210" spans="1:6" ht="19.5" thickBot="1" x14ac:dyDescent="0.35">
      <c r="A210" s="73">
        <v>21</v>
      </c>
      <c r="B210" s="89" t="s">
        <v>261</v>
      </c>
      <c r="C210" s="89"/>
      <c r="D210" s="76" t="s">
        <v>140</v>
      </c>
      <c r="E210" s="76" t="s">
        <v>6</v>
      </c>
      <c r="F210" s="77" t="s">
        <v>405</v>
      </c>
    </row>
    <row r="211" spans="1:6" ht="18.75" x14ac:dyDescent="0.3">
      <c r="A211" s="78"/>
      <c r="B211" s="79" t="s">
        <v>10</v>
      </c>
      <c r="C211" s="79" t="s">
        <v>142</v>
      </c>
      <c r="D211" s="80">
        <v>0.91</v>
      </c>
      <c r="E211" s="80">
        <v>0.87</v>
      </c>
      <c r="F211" s="81">
        <v>0.89</v>
      </c>
    </row>
    <row r="212" spans="1:6" ht="18.75" x14ac:dyDescent="0.3">
      <c r="A212" s="67"/>
      <c r="B212" s="68"/>
      <c r="C212" s="68" t="s">
        <v>143</v>
      </c>
      <c r="D212" s="82">
        <v>0.5</v>
      </c>
      <c r="E212" s="82">
        <v>0.48</v>
      </c>
      <c r="F212" s="83">
        <v>0.49</v>
      </c>
    </row>
    <row r="213" spans="1:6" ht="18.75" x14ac:dyDescent="0.3">
      <c r="A213" s="67"/>
      <c r="B213" s="68" t="s">
        <v>259</v>
      </c>
      <c r="C213" s="68" t="s">
        <v>142</v>
      </c>
      <c r="D213" s="82">
        <v>4.9000000000000004</v>
      </c>
      <c r="E213" s="82">
        <v>1.9</v>
      </c>
      <c r="F213" s="83">
        <v>2.8</v>
      </c>
    </row>
    <row r="214" spans="1:6" ht="18.75" x14ac:dyDescent="0.3">
      <c r="A214" s="67"/>
      <c r="B214" s="68"/>
      <c r="C214" s="68" t="s">
        <v>143</v>
      </c>
      <c r="D214" s="82">
        <v>2.71</v>
      </c>
      <c r="E214" s="82">
        <v>1.05</v>
      </c>
      <c r="F214" s="83">
        <v>1.55</v>
      </c>
    </row>
    <row r="215" spans="1:6" ht="18.75" x14ac:dyDescent="0.3">
      <c r="A215" s="67"/>
      <c r="B215" s="68" t="s">
        <v>239</v>
      </c>
      <c r="C215" s="68" t="s">
        <v>142</v>
      </c>
      <c r="D215" s="82">
        <v>-3.98</v>
      </c>
      <c r="E215" s="82">
        <v>-1.02</v>
      </c>
      <c r="F215" s="83">
        <v>-1.92</v>
      </c>
    </row>
    <row r="216" spans="1:6" ht="18.75" x14ac:dyDescent="0.3">
      <c r="A216" s="67"/>
      <c r="B216" s="68"/>
      <c r="C216" s="68" t="s">
        <v>143</v>
      </c>
      <c r="D216" s="82">
        <v>-2.2000000000000002</v>
      </c>
      <c r="E216" s="82">
        <v>-0.56999999999999995</v>
      </c>
      <c r="F216" s="83">
        <v>-1.06</v>
      </c>
    </row>
    <row r="217" spans="1:6" ht="18.75" x14ac:dyDescent="0.3">
      <c r="A217" s="67"/>
      <c r="B217" s="68" t="s">
        <v>144</v>
      </c>
      <c r="C217" s="68" t="s">
        <v>145</v>
      </c>
      <c r="D217" s="85">
        <v>115</v>
      </c>
      <c r="E217" s="85">
        <v>115</v>
      </c>
      <c r="F217" s="86">
        <v>115</v>
      </c>
    </row>
    <row r="218" spans="1:6" ht="18.75" x14ac:dyDescent="0.3">
      <c r="A218" s="71"/>
      <c r="B218" s="72"/>
      <c r="C218" s="72" t="s">
        <v>146</v>
      </c>
      <c r="D218" s="87">
        <v>0</v>
      </c>
      <c r="E218" s="87">
        <v>0</v>
      </c>
      <c r="F218" s="88">
        <v>0</v>
      </c>
    </row>
    <row r="219" spans="1:6" ht="19.5" thickBot="1" x14ac:dyDescent="0.35">
      <c r="A219" s="93"/>
      <c r="B219" s="94"/>
      <c r="C219" s="711" t="s">
        <v>385</v>
      </c>
      <c r="D219" s="95" t="s">
        <v>386</v>
      </c>
      <c r="E219" s="95" t="s">
        <v>386</v>
      </c>
      <c r="F219" s="95" t="s">
        <v>386</v>
      </c>
    </row>
    <row r="220" spans="1:6" ht="19.5" thickBot="1" x14ac:dyDescent="0.35">
      <c r="A220" s="73">
        <v>22</v>
      </c>
      <c r="B220" s="108" t="s">
        <v>262</v>
      </c>
      <c r="C220" s="89"/>
      <c r="D220" s="76" t="s">
        <v>140</v>
      </c>
      <c r="E220" s="76" t="s">
        <v>6</v>
      </c>
      <c r="F220" s="77" t="s">
        <v>405</v>
      </c>
    </row>
    <row r="221" spans="1:6" ht="18.75" x14ac:dyDescent="0.3">
      <c r="A221" s="78"/>
      <c r="B221" s="79" t="s">
        <v>10</v>
      </c>
      <c r="C221" s="79" t="s">
        <v>142</v>
      </c>
      <c r="D221" s="80">
        <v>0.18</v>
      </c>
      <c r="E221" s="80">
        <v>0.25</v>
      </c>
      <c r="F221" s="81">
        <v>0.28000000000000003</v>
      </c>
    </row>
    <row r="222" spans="1:6" ht="18.75" x14ac:dyDescent="0.3">
      <c r="A222" s="67"/>
      <c r="B222" s="68"/>
      <c r="C222" s="68" t="s">
        <v>143</v>
      </c>
      <c r="D222" s="82">
        <v>0.1</v>
      </c>
      <c r="E222" s="82">
        <v>0.14000000000000001</v>
      </c>
      <c r="F222" s="83">
        <v>0.16</v>
      </c>
    </row>
    <row r="223" spans="1:6" ht="18.75" x14ac:dyDescent="0.3">
      <c r="A223" s="67"/>
      <c r="B223" s="68" t="s">
        <v>12</v>
      </c>
      <c r="C223" s="68" t="s">
        <v>142</v>
      </c>
      <c r="D223" s="82">
        <v>0.15</v>
      </c>
      <c r="E223" s="82">
        <v>0.15</v>
      </c>
      <c r="F223" s="83">
        <v>0.17</v>
      </c>
    </row>
    <row r="224" spans="1:6" ht="18.75" x14ac:dyDescent="0.3">
      <c r="A224" s="67"/>
      <c r="B224" s="68"/>
      <c r="C224" s="68" t="s">
        <v>143</v>
      </c>
      <c r="D224" s="82">
        <v>0.08</v>
      </c>
      <c r="E224" s="82">
        <v>0.08</v>
      </c>
      <c r="F224" s="83">
        <v>0.09</v>
      </c>
    </row>
    <row r="225" spans="1:6" ht="18.75" x14ac:dyDescent="0.3">
      <c r="A225" s="67"/>
      <c r="B225" s="68" t="s">
        <v>263</v>
      </c>
      <c r="C225" s="68" t="s">
        <v>142</v>
      </c>
      <c r="D225" s="82">
        <v>17</v>
      </c>
      <c r="E225" s="82">
        <v>9</v>
      </c>
      <c r="F225" s="83">
        <v>14</v>
      </c>
    </row>
    <row r="226" spans="1:6" ht="18.75" x14ac:dyDescent="0.3">
      <c r="A226" s="67"/>
      <c r="B226" s="68"/>
      <c r="C226" s="68" t="s">
        <v>143</v>
      </c>
      <c r="D226" s="82">
        <v>9.42</v>
      </c>
      <c r="E226" s="82">
        <v>4.99</v>
      </c>
      <c r="F226" s="83">
        <v>7.76</v>
      </c>
    </row>
    <row r="227" spans="1:6" ht="18.75" x14ac:dyDescent="0.3">
      <c r="A227" s="67"/>
      <c r="B227" s="68" t="s">
        <v>264</v>
      </c>
      <c r="C227" s="68" t="s">
        <v>142</v>
      </c>
      <c r="D227" s="84">
        <v>-13</v>
      </c>
      <c r="E227" s="85">
        <v>-10</v>
      </c>
      <c r="F227" s="99">
        <v>-13</v>
      </c>
    </row>
    <row r="228" spans="1:6" ht="18.75" x14ac:dyDescent="0.3">
      <c r="A228" s="67"/>
      <c r="B228" s="68"/>
      <c r="C228" s="68" t="s">
        <v>143</v>
      </c>
      <c r="D228" s="82">
        <v>-7.2</v>
      </c>
      <c r="E228" s="82">
        <v>-5.54</v>
      </c>
      <c r="F228" s="83">
        <v>-7.2</v>
      </c>
    </row>
    <row r="229" spans="1:6" ht="18.75" x14ac:dyDescent="0.3">
      <c r="A229" s="67"/>
      <c r="B229" s="68" t="s">
        <v>257</v>
      </c>
      <c r="C229" s="68" t="s">
        <v>142</v>
      </c>
      <c r="D229" s="82">
        <v>4.33</v>
      </c>
      <c r="E229" s="82">
        <v>2.4</v>
      </c>
      <c r="F229" s="83">
        <v>2.4500000000000002</v>
      </c>
    </row>
    <row r="230" spans="1:6" ht="18.75" x14ac:dyDescent="0.3">
      <c r="A230" s="67"/>
      <c r="B230" s="68"/>
      <c r="C230" s="68" t="s">
        <v>143</v>
      </c>
      <c r="D230" s="82">
        <v>2.4</v>
      </c>
      <c r="E230" s="82">
        <v>1.33</v>
      </c>
      <c r="F230" s="83">
        <v>1.36</v>
      </c>
    </row>
    <row r="231" spans="1:6" ht="18.75" x14ac:dyDescent="0.3">
      <c r="A231" s="67"/>
      <c r="B231" s="68" t="s">
        <v>265</v>
      </c>
      <c r="C231" s="68" t="s">
        <v>142</v>
      </c>
      <c r="D231" s="82">
        <v>-8</v>
      </c>
      <c r="E231" s="82">
        <v>-1</v>
      </c>
      <c r="F231" s="83">
        <v>-3</v>
      </c>
    </row>
    <row r="232" spans="1:6" ht="18.75" x14ac:dyDescent="0.3">
      <c r="A232" s="67"/>
      <c r="B232" s="68"/>
      <c r="C232" s="68" t="s">
        <v>143</v>
      </c>
      <c r="D232" s="82">
        <v>-4.43</v>
      </c>
      <c r="E232" s="82">
        <v>-0.55000000000000004</v>
      </c>
      <c r="F232" s="83">
        <v>-1.66</v>
      </c>
    </row>
    <row r="233" spans="1:6" ht="18.75" x14ac:dyDescent="0.3">
      <c r="A233" s="67"/>
      <c r="B233" s="68" t="s">
        <v>99</v>
      </c>
      <c r="C233" s="68" t="s">
        <v>142</v>
      </c>
      <c r="D233" s="82">
        <v>21</v>
      </c>
      <c r="E233" s="82">
        <v>13</v>
      </c>
      <c r="F233" s="83">
        <v>18</v>
      </c>
    </row>
    <row r="234" spans="1:6" ht="18.75" x14ac:dyDescent="0.3">
      <c r="A234" s="67"/>
      <c r="B234" s="68"/>
      <c r="C234" s="68" t="s">
        <v>143</v>
      </c>
      <c r="D234" s="82">
        <v>11.63</v>
      </c>
      <c r="E234" s="82">
        <v>7.2</v>
      </c>
      <c r="F234" s="83">
        <v>9.9700000000000006</v>
      </c>
    </row>
    <row r="235" spans="1:6" ht="18.75" x14ac:dyDescent="0.3">
      <c r="A235" s="67"/>
      <c r="B235" s="68" t="s">
        <v>144</v>
      </c>
      <c r="C235" s="68" t="s">
        <v>145</v>
      </c>
      <c r="D235" s="85">
        <v>116</v>
      </c>
      <c r="E235" s="85">
        <v>115</v>
      </c>
      <c r="F235" s="86">
        <v>115</v>
      </c>
    </row>
    <row r="236" spans="1:6" ht="18.75" x14ac:dyDescent="0.3">
      <c r="A236" s="71"/>
      <c r="B236" s="72"/>
      <c r="C236" s="72" t="s">
        <v>146</v>
      </c>
      <c r="D236" s="87">
        <v>116</v>
      </c>
      <c r="E236" s="87">
        <v>115</v>
      </c>
      <c r="F236" s="88">
        <v>115</v>
      </c>
    </row>
    <row r="237" spans="1:6" ht="19.5" thickBot="1" x14ac:dyDescent="0.35">
      <c r="A237" s="93"/>
      <c r="B237" s="94"/>
      <c r="C237" s="711" t="s">
        <v>385</v>
      </c>
      <c r="D237" s="95" t="s">
        <v>386</v>
      </c>
      <c r="E237" s="95" t="s">
        <v>386</v>
      </c>
      <c r="F237" s="95" t="s">
        <v>386</v>
      </c>
    </row>
    <row r="238" spans="1:6" ht="19.5" thickBot="1" x14ac:dyDescent="0.35">
      <c r="A238" s="73">
        <v>23</v>
      </c>
      <c r="B238" s="74" t="s">
        <v>208</v>
      </c>
      <c r="C238" s="89"/>
      <c r="D238" s="76" t="s">
        <v>140</v>
      </c>
      <c r="E238" s="76" t="s">
        <v>6</v>
      </c>
      <c r="F238" s="77" t="s">
        <v>405</v>
      </c>
    </row>
    <row r="239" spans="1:6" ht="18.75" x14ac:dyDescent="0.3">
      <c r="A239" s="78"/>
      <c r="B239" s="79" t="s">
        <v>10</v>
      </c>
      <c r="C239" s="79" t="s">
        <v>142</v>
      </c>
      <c r="D239" s="97">
        <v>3.1</v>
      </c>
      <c r="E239" s="84">
        <v>2.2999999999999998</v>
      </c>
      <c r="F239" s="98">
        <v>2.6</v>
      </c>
    </row>
    <row r="240" spans="1:6" ht="18.75" x14ac:dyDescent="0.3">
      <c r="A240" s="67"/>
      <c r="B240" s="68"/>
      <c r="C240" s="68" t="s">
        <v>143</v>
      </c>
      <c r="D240" s="82">
        <v>1.72</v>
      </c>
      <c r="E240" s="82">
        <v>1.27</v>
      </c>
      <c r="F240" s="83">
        <v>1.44</v>
      </c>
    </row>
    <row r="241" spans="1:6" ht="18.75" x14ac:dyDescent="0.3">
      <c r="A241" s="67"/>
      <c r="B241" s="68" t="s">
        <v>12</v>
      </c>
      <c r="C241" s="68" t="s">
        <v>142</v>
      </c>
      <c r="D241" s="84">
        <v>1</v>
      </c>
      <c r="E241" s="84">
        <v>1</v>
      </c>
      <c r="F241" s="99">
        <v>1.7</v>
      </c>
    </row>
    <row r="242" spans="1:6" ht="18.75" x14ac:dyDescent="0.3">
      <c r="A242" s="67"/>
      <c r="B242" s="68"/>
      <c r="C242" s="68" t="s">
        <v>143</v>
      </c>
      <c r="D242" s="82">
        <v>0.55000000000000004</v>
      </c>
      <c r="E242" s="82">
        <v>0.55000000000000004</v>
      </c>
      <c r="F242" s="83">
        <v>0.94</v>
      </c>
    </row>
    <row r="243" spans="1:6" ht="18.75" x14ac:dyDescent="0.3">
      <c r="A243" s="67"/>
      <c r="B243" s="68" t="s">
        <v>264</v>
      </c>
      <c r="C243" s="68" t="s">
        <v>142</v>
      </c>
      <c r="D243" s="82">
        <v>13</v>
      </c>
      <c r="E243" s="82">
        <v>10</v>
      </c>
      <c r="F243" s="83">
        <v>13</v>
      </c>
    </row>
    <row r="244" spans="1:6" ht="18.75" x14ac:dyDescent="0.3">
      <c r="A244" s="67"/>
      <c r="B244" s="68"/>
      <c r="C244" s="68" t="s">
        <v>143</v>
      </c>
      <c r="D244" s="82">
        <v>7.2</v>
      </c>
      <c r="E244" s="82">
        <v>5.54</v>
      </c>
      <c r="F244" s="83">
        <v>7.2</v>
      </c>
    </row>
    <row r="245" spans="1:6" ht="18.75" x14ac:dyDescent="0.3">
      <c r="A245" s="67"/>
      <c r="B245" s="68" t="s">
        <v>266</v>
      </c>
      <c r="C245" s="68" t="s">
        <v>142</v>
      </c>
      <c r="D245" s="82">
        <v>-8.8000000000000007</v>
      </c>
      <c r="E245" s="82">
        <v>-5.8</v>
      </c>
      <c r="F245" s="83">
        <v>-8</v>
      </c>
    </row>
    <row r="246" spans="1:6" ht="18.75" x14ac:dyDescent="0.3">
      <c r="A246" s="67"/>
      <c r="B246" s="68"/>
      <c r="C246" s="68" t="s">
        <v>143</v>
      </c>
      <c r="D246" s="82">
        <v>-4.88</v>
      </c>
      <c r="E246" s="82">
        <v>-3.21</v>
      </c>
      <c r="F246" s="83">
        <v>-4.43</v>
      </c>
    </row>
    <row r="247" spans="1:6" ht="18.75" x14ac:dyDescent="0.3">
      <c r="A247" s="67"/>
      <c r="B247" s="68" t="s">
        <v>144</v>
      </c>
      <c r="C247" s="68" t="s">
        <v>145</v>
      </c>
      <c r="D247" s="85">
        <v>115</v>
      </c>
      <c r="E247" s="85">
        <v>115</v>
      </c>
      <c r="F247" s="86">
        <v>115</v>
      </c>
    </row>
    <row r="248" spans="1:6" ht="18.75" x14ac:dyDescent="0.3">
      <c r="A248" s="71"/>
      <c r="B248" s="72"/>
      <c r="C248" s="72" t="s">
        <v>146</v>
      </c>
      <c r="D248" s="87">
        <v>115</v>
      </c>
      <c r="E248" s="87">
        <v>115</v>
      </c>
      <c r="F248" s="88">
        <v>115</v>
      </c>
    </row>
    <row r="249" spans="1:6" ht="19.5" thickBot="1" x14ac:dyDescent="0.35">
      <c r="A249" s="93"/>
      <c r="B249" s="94"/>
      <c r="C249" s="711" t="s">
        <v>385</v>
      </c>
      <c r="D249" s="95" t="s">
        <v>386</v>
      </c>
      <c r="E249" s="95" t="s">
        <v>386</v>
      </c>
      <c r="F249" s="95" t="s">
        <v>386</v>
      </c>
    </row>
    <row r="250" spans="1:6" ht="19.5" thickBot="1" x14ac:dyDescent="0.35">
      <c r="A250" s="73">
        <v>24</v>
      </c>
      <c r="B250" s="74" t="s">
        <v>126</v>
      </c>
      <c r="C250" s="89"/>
      <c r="D250" s="76" t="s">
        <v>140</v>
      </c>
      <c r="E250" s="76" t="s">
        <v>6</v>
      </c>
      <c r="F250" s="77" t="s">
        <v>405</v>
      </c>
    </row>
    <row r="251" spans="1:6" ht="18.75" x14ac:dyDescent="0.3">
      <c r="A251" s="125"/>
      <c r="B251" s="126" t="s">
        <v>10</v>
      </c>
      <c r="C251" s="126" t="s">
        <v>142</v>
      </c>
      <c r="D251" s="127">
        <v>0.05</v>
      </c>
      <c r="E251" s="127">
        <v>0.05</v>
      </c>
      <c r="F251" s="128">
        <v>0.03</v>
      </c>
    </row>
    <row r="252" spans="1:6" ht="18.75" x14ac:dyDescent="0.3">
      <c r="A252" s="67"/>
      <c r="B252" s="68"/>
      <c r="C252" s="68" t="s">
        <v>143</v>
      </c>
      <c r="D252" s="82">
        <v>0.03</v>
      </c>
      <c r="E252" s="82">
        <v>0.03</v>
      </c>
      <c r="F252" s="83">
        <v>0.02</v>
      </c>
    </row>
    <row r="253" spans="1:6" ht="18.75" x14ac:dyDescent="0.3">
      <c r="A253" s="67"/>
      <c r="B253" s="68" t="s">
        <v>12</v>
      </c>
      <c r="C253" s="68" t="s">
        <v>142</v>
      </c>
      <c r="D253" s="82">
        <v>0.02</v>
      </c>
      <c r="E253" s="82">
        <v>0.03</v>
      </c>
      <c r="F253" s="83">
        <v>0.05</v>
      </c>
    </row>
    <row r="254" spans="1:6" ht="18.75" x14ac:dyDescent="0.3">
      <c r="A254" s="67"/>
      <c r="B254" s="68"/>
      <c r="C254" s="68" t="s">
        <v>143</v>
      </c>
      <c r="D254" s="82">
        <v>0.01</v>
      </c>
      <c r="E254" s="82">
        <v>0.02</v>
      </c>
      <c r="F254" s="83">
        <v>0.03</v>
      </c>
    </row>
    <row r="255" spans="1:6" ht="18.75" x14ac:dyDescent="0.3">
      <c r="A255" s="67"/>
      <c r="B255" s="68" t="s">
        <v>260</v>
      </c>
      <c r="C255" s="68" t="s">
        <v>142</v>
      </c>
      <c r="D255" s="82">
        <v>-8.6999999999999993</v>
      </c>
      <c r="E255" s="82">
        <v>-5.7</v>
      </c>
      <c r="F255" s="83">
        <v>-7.9</v>
      </c>
    </row>
    <row r="256" spans="1:6" ht="18.75" x14ac:dyDescent="0.3">
      <c r="A256" s="67"/>
      <c r="B256" s="68"/>
      <c r="C256" s="68" t="s">
        <v>143</v>
      </c>
      <c r="D256" s="82">
        <v>-4.82</v>
      </c>
      <c r="E256" s="82">
        <v>-3.16</v>
      </c>
      <c r="F256" s="83">
        <v>-4.38</v>
      </c>
    </row>
    <row r="257" spans="1:6" ht="18.75" x14ac:dyDescent="0.3">
      <c r="A257" s="67"/>
      <c r="B257" s="68" t="s">
        <v>266</v>
      </c>
      <c r="C257" s="68" t="s">
        <v>142</v>
      </c>
      <c r="D257" s="82">
        <v>8.8000000000000007</v>
      </c>
      <c r="E257" s="82">
        <v>5.8</v>
      </c>
      <c r="F257" s="83">
        <v>8</v>
      </c>
    </row>
    <row r="258" spans="1:6" ht="18.75" x14ac:dyDescent="0.3">
      <c r="A258" s="67"/>
      <c r="B258" s="68"/>
      <c r="C258" s="68" t="s">
        <v>143</v>
      </c>
      <c r="D258" s="82">
        <v>4.88</v>
      </c>
      <c r="E258" s="82">
        <v>3.21</v>
      </c>
      <c r="F258" s="83">
        <v>4.43</v>
      </c>
    </row>
    <row r="259" spans="1:6" ht="18.75" x14ac:dyDescent="0.3">
      <c r="A259" s="67"/>
      <c r="B259" s="68" t="s">
        <v>144</v>
      </c>
      <c r="C259" s="68" t="s">
        <v>145</v>
      </c>
      <c r="D259" s="85">
        <v>115</v>
      </c>
      <c r="E259" s="85">
        <v>115</v>
      </c>
      <c r="F259" s="86">
        <v>115</v>
      </c>
    </row>
    <row r="260" spans="1:6" ht="18.75" x14ac:dyDescent="0.3">
      <c r="A260" s="71"/>
      <c r="B260" s="72"/>
      <c r="C260" s="72" t="s">
        <v>146</v>
      </c>
      <c r="D260" s="87">
        <v>115</v>
      </c>
      <c r="E260" s="87">
        <v>115</v>
      </c>
      <c r="F260" s="88">
        <v>115</v>
      </c>
    </row>
    <row r="261" spans="1:6" ht="19.5" thickBot="1" x14ac:dyDescent="0.35">
      <c r="A261" s="93"/>
      <c r="B261" s="94"/>
      <c r="C261" s="711" t="s">
        <v>385</v>
      </c>
      <c r="D261" s="95" t="s">
        <v>386</v>
      </c>
      <c r="E261" s="95" t="s">
        <v>386</v>
      </c>
      <c r="F261" s="95" t="s">
        <v>386</v>
      </c>
    </row>
    <row r="262" spans="1:6" ht="19.5" thickBot="1" x14ac:dyDescent="0.35">
      <c r="A262" s="73">
        <v>25</v>
      </c>
      <c r="B262" s="74" t="s">
        <v>370</v>
      </c>
      <c r="C262" s="89"/>
      <c r="D262" s="76" t="s">
        <v>140</v>
      </c>
      <c r="E262" s="76" t="s">
        <v>6</v>
      </c>
      <c r="F262" s="77" t="s">
        <v>405</v>
      </c>
    </row>
    <row r="263" spans="1:6" ht="18.75" x14ac:dyDescent="0.3">
      <c r="A263" s="78"/>
      <c r="B263" s="79" t="s">
        <v>10</v>
      </c>
      <c r="C263" s="79" t="s">
        <v>142</v>
      </c>
      <c r="D263" s="80">
        <v>0.2</v>
      </c>
      <c r="E263" s="80">
        <v>0.06</v>
      </c>
      <c r="F263" s="81">
        <v>0.21</v>
      </c>
    </row>
    <row r="264" spans="1:6" ht="18.75" x14ac:dyDescent="0.3">
      <c r="A264" s="67"/>
      <c r="B264" s="68"/>
      <c r="C264" s="68" t="s">
        <v>143</v>
      </c>
      <c r="D264" s="82">
        <v>0.11</v>
      </c>
      <c r="E264" s="82">
        <v>0.03</v>
      </c>
      <c r="F264" s="83">
        <v>0.12</v>
      </c>
    </row>
    <row r="265" spans="1:6" ht="18.75" x14ac:dyDescent="0.3">
      <c r="A265" s="67"/>
      <c r="B265" s="68" t="s">
        <v>12</v>
      </c>
      <c r="C265" s="68" t="s">
        <v>142</v>
      </c>
      <c r="D265" s="82">
        <v>0.46</v>
      </c>
      <c r="E265" s="82">
        <v>0.17</v>
      </c>
      <c r="F265" s="83">
        <v>0.47</v>
      </c>
    </row>
    <row r="266" spans="1:6" ht="18.75" x14ac:dyDescent="0.3">
      <c r="A266" s="67"/>
      <c r="B266" s="68"/>
      <c r="C266" s="68" t="s">
        <v>143</v>
      </c>
      <c r="D266" s="82">
        <v>0.25</v>
      </c>
      <c r="E266" s="82">
        <v>0.09</v>
      </c>
      <c r="F266" s="83">
        <v>0.26</v>
      </c>
    </row>
    <row r="267" spans="1:6" ht="18.75" x14ac:dyDescent="0.3">
      <c r="A267" s="67"/>
      <c r="B267" s="68" t="s">
        <v>109</v>
      </c>
      <c r="C267" s="68" t="s">
        <v>142</v>
      </c>
      <c r="D267" s="82">
        <v>2</v>
      </c>
      <c r="E267" s="82">
        <v>2</v>
      </c>
      <c r="F267" s="83">
        <v>2</v>
      </c>
    </row>
    <row r="268" spans="1:6" ht="18.75" x14ac:dyDescent="0.3">
      <c r="A268" s="67"/>
      <c r="B268" s="68"/>
      <c r="C268" s="68" t="s">
        <v>143</v>
      </c>
      <c r="D268" s="82">
        <v>1.1100000000000001</v>
      </c>
      <c r="E268" s="82">
        <v>1.1100000000000001</v>
      </c>
      <c r="F268" s="83">
        <v>1.1100000000000001</v>
      </c>
    </row>
    <row r="269" spans="1:6" ht="18.75" x14ac:dyDescent="0.3">
      <c r="A269" s="67"/>
      <c r="B269" s="68" t="s">
        <v>371</v>
      </c>
      <c r="C269" s="68" t="s">
        <v>142</v>
      </c>
      <c r="D269" s="82">
        <v>-2</v>
      </c>
      <c r="E269" s="82">
        <v>-2</v>
      </c>
      <c r="F269" s="83">
        <v>-2</v>
      </c>
    </row>
    <row r="270" spans="1:6" ht="18.75" x14ac:dyDescent="0.3">
      <c r="A270" s="67"/>
      <c r="B270" s="68"/>
      <c r="C270" s="68" t="s">
        <v>143</v>
      </c>
      <c r="D270" s="82">
        <v>-1.1100000000000001</v>
      </c>
      <c r="E270" s="82">
        <v>-1.1100000000000001</v>
      </c>
      <c r="F270" s="83">
        <v>-1.1100000000000001</v>
      </c>
    </row>
    <row r="271" spans="1:6" ht="18.75" x14ac:dyDescent="0.3">
      <c r="A271" s="67"/>
      <c r="B271" s="68" t="s">
        <v>372</v>
      </c>
      <c r="C271" s="68" t="s">
        <v>142</v>
      </c>
      <c r="D271" s="82">
        <v>2</v>
      </c>
      <c r="E271" s="82">
        <v>2</v>
      </c>
      <c r="F271" s="83">
        <v>2</v>
      </c>
    </row>
    <row r="272" spans="1:6" ht="18.75" x14ac:dyDescent="0.3">
      <c r="A272" s="67"/>
      <c r="B272" s="68"/>
      <c r="C272" s="68" t="s">
        <v>143</v>
      </c>
      <c r="D272" s="82">
        <v>1.1100000000000001</v>
      </c>
      <c r="E272" s="82">
        <v>1.1100000000000001</v>
      </c>
      <c r="F272" s="83">
        <v>1.1100000000000001</v>
      </c>
    </row>
    <row r="273" spans="1:6" ht="18.75" x14ac:dyDescent="0.3">
      <c r="A273" s="67"/>
      <c r="B273" s="68" t="s">
        <v>144</v>
      </c>
      <c r="C273" s="68"/>
      <c r="D273" s="85">
        <v>115</v>
      </c>
      <c r="E273" s="85">
        <v>115</v>
      </c>
      <c r="F273" s="86">
        <v>115</v>
      </c>
    </row>
    <row r="274" spans="1:6" ht="19.5" thickBot="1" x14ac:dyDescent="0.35">
      <c r="A274" s="709"/>
      <c r="B274" s="710"/>
      <c r="C274" s="711" t="s">
        <v>385</v>
      </c>
      <c r="D274" s="95" t="s">
        <v>386</v>
      </c>
      <c r="E274" s="95" t="s">
        <v>386</v>
      </c>
      <c r="F274" s="95" t="s">
        <v>386</v>
      </c>
    </row>
    <row r="275" spans="1:6" ht="19.5" thickBot="1" x14ac:dyDescent="0.35">
      <c r="A275" s="73">
        <v>26</v>
      </c>
      <c r="B275" s="74" t="s">
        <v>373</v>
      </c>
      <c r="C275" s="89"/>
      <c r="D275" s="76" t="s">
        <v>140</v>
      </c>
      <c r="E275" s="76" t="s">
        <v>6</v>
      </c>
      <c r="F275" s="77" t="s">
        <v>405</v>
      </c>
    </row>
    <row r="276" spans="1:6" ht="18.75" x14ac:dyDescent="0.3">
      <c r="A276" s="78"/>
      <c r="B276" s="79" t="s">
        <v>10</v>
      </c>
      <c r="C276" s="79" t="s">
        <v>142</v>
      </c>
      <c r="D276" s="80">
        <v>0.21</v>
      </c>
      <c r="E276" s="80">
        <v>7.0000000000000007E-2</v>
      </c>
      <c r="F276" s="81">
        <v>0.21</v>
      </c>
    </row>
    <row r="277" spans="1:6" ht="18.75" x14ac:dyDescent="0.3">
      <c r="A277" s="67"/>
      <c r="B277" s="68"/>
      <c r="C277" s="68" t="s">
        <v>143</v>
      </c>
      <c r="D277" s="82">
        <v>0.12</v>
      </c>
      <c r="E277" s="82">
        <v>0.04</v>
      </c>
      <c r="F277" s="83">
        <v>0.12</v>
      </c>
    </row>
    <row r="278" spans="1:6" ht="18.75" x14ac:dyDescent="0.3">
      <c r="A278" s="67"/>
      <c r="B278" s="68" t="s">
        <v>12</v>
      </c>
      <c r="C278" s="68" t="s">
        <v>142</v>
      </c>
      <c r="D278" s="82">
        <v>0.65</v>
      </c>
      <c r="E278" s="82">
        <v>0.17</v>
      </c>
      <c r="F278" s="83">
        <v>0.66</v>
      </c>
    </row>
    <row r="279" spans="1:6" ht="18.75" x14ac:dyDescent="0.3">
      <c r="A279" s="67"/>
      <c r="B279" s="68"/>
      <c r="C279" s="68" t="s">
        <v>143</v>
      </c>
      <c r="D279" s="82">
        <v>0.36</v>
      </c>
      <c r="E279" s="82">
        <v>0.09</v>
      </c>
      <c r="F279" s="83">
        <v>0.37</v>
      </c>
    </row>
    <row r="280" spans="1:6" ht="18.75" x14ac:dyDescent="0.3">
      <c r="A280" s="67"/>
      <c r="B280" s="68" t="s">
        <v>109</v>
      </c>
      <c r="C280" s="68" t="s">
        <v>142</v>
      </c>
      <c r="D280" s="82">
        <v>0</v>
      </c>
      <c r="E280" s="82">
        <v>0</v>
      </c>
      <c r="F280" s="83">
        <v>0</v>
      </c>
    </row>
    <row r="281" spans="1:6" ht="18.75" x14ac:dyDescent="0.3">
      <c r="A281" s="67"/>
      <c r="B281" s="68"/>
      <c r="C281" s="68" t="s">
        <v>143</v>
      </c>
      <c r="D281" s="82">
        <v>0</v>
      </c>
      <c r="E281" s="82">
        <v>0</v>
      </c>
      <c r="F281" s="83">
        <v>0</v>
      </c>
    </row>
    <row r="282" spans="1:6" ht="18.75" x14ac:dyDescent="0.3">
      <c r="A282" s="67"/>
      <c r="B282" s="68" t="s">
        <v>374</v>
      </c>
      <c r="C282" s="68" t="s">
        <v>142</v>
      </c>
      <c r="D282" s="82">
        <v>0</v>
      </c>
      <c r="E282" s="82">
        <v>0</v>
      </c>
      <c r="F282" s="83">
        <v>0</v>
      </c>
    </row>
    <row r="283" spans="1:6" ht="18.75" x14ac:dyDescent="0.3">
      <c r="A283" s="67"/>
      <c r="B283" s="68"/>
      <c r="C283" s="68" t="s">
        <v>143</v>
      </c>
      <c r="D283" s="82">
        <v>0</v>
      </c>
      <c r="E283" s="82">
        <v>0</v>
      </c>
      <c r="F283" s="83">
        <v>0</v>
      </c>
    </row>
    <row r="284" spans="1:6" ht="18.75" x14ac:dyDescent="0.3">
      <c r="A284" s="67"/>
      <c r="B284" s="68" t="s">
        <v>375</v>
      </c>
      <c r="C284" s="68" t="s">
        <v>142</v>
      </c>
      <c r="D284" s="82">
        <v>0</v>
      </c>
      <c r="E284" s="82">
        <v>0</v>
      </c>
      <c r="F284" s="83">
        <v>0</v>
      </c>
    </row>
    <row r="285" spans="1:6" ht="18.75" x14ac:dyDescent="0.3">
      <c r="A285" s="67"/>
      <c r="B285" s="68"/>
      <c r="C285" s="68" t="s">
        <v>143</v>
      </c>
      <c r="D285" s="82">
        <v>0</v>
      </c>
      <c r="E285" s="82">
        <v>0</v>
      </c>
      <c r="F285" s="82">
        <v>0</v>
      </c>
    </row>
    <row r="286" spans="1:6" ht="19.5" thickBot="1" x14ac:dyDescent="0.35">
      <c r="A286" s="71"/>
      <c r="B286" s="72" t="s">
        <v>144</v>
      </c>
      <c r="C286" s="72"/>
      <c r="D286" s="333">
        <v>115</v>
      </c>
      <c r="E286" s="333">
        <v>115</v>
      </c>
      <c r="F286" s="345">
        <v>115</v>
      </c>
    </row>
    <row r="287" spans="1:6" ht="19.5" thickBot="1" x14ac:dyDescent="0.35">
      <c r="A287" s="712"/>
      <c r="B287" s="712"/>
      <c r="C287" s="711" t="s">
        <v>385</v>
      </c>
      <c r="D287" s="95" t="s">
        <v>386</v>
      </c>
      <c r="E287" s="95" t="s">
        <v>386</v>
      </c>
      <c r="F287" s="95" t="s">
        <v>386</v>
      </c>
    </row>
    <row r="288" spans="1:6" ht="19.5" thickBot="1" x14ac:dyDescent="0.35">
      <c r="A288" s="716"/>
      <c r="B288" s="717" t="s">
        <v>387</v>
      </c>
      <c r="C288" s="717" t="s">
        <v>142</v>
      </c>
      <c r="D288" s="1294">
        <f>D10+D12+D32+D34+D40+D42+D52+D54+D60+D62+D70+D72+D78+D80+D92+D94+D100+D105+D110+D112-D132-D134+D140+D142+D150+D155+D157+D163+D165+D171+D177+D179+D185+D187+D197+D199+D211+D221+D223+D239+D241+D251+D253+D263+D265+D276+D278</f>
        <v>70.11</v>
      </c>
      <c r="E288" s="1294">
        <f>E10+E12+E32+E34+E40+E42+E52+E54+E60+E62+E70+E72+E78+E80+E92+E94+E100+E105+E110+E112-E132-E134+E140+E142+E150+E155+E157+E163+E165+E171+E177+E179+E185+E187+E197+E199+E211+E221+E223+E239+E241+E251+E253+E263+E265+E276+E278</f>
        <v>77.900000000000006</v>
      </c>
      <c r="F288" s="1294">
        <f>F10+F12+F32+F34+F40+F42+F52+F54+F60+F62+F70+F72+F78+F80+F92+F94+F100+F105+F110+F112-F132-F134+F140+F142+F150+F155+F157+F163+F165+F171+F177+F179+F185+F187+F197+F199+F211+F221+F223+F239+F241+F251+F253+F263+F265+F276+F278</f>
        <v>89.88</v>
      </c>
    </row>
    <row r="289" spans="1:6" x14ac:dyDescent="0.2">
      <c r="A289" s="63"/>
      <c r="B289" s="63"/>
      <c r="C289" s="63"/>
    </row>
    <row r="290" spans="1:6" x14ac:dyDescent="0.2">
      <c r="D290" s="1295"/>
      <c r="E290" s="1295"/>
      <c r="F290" s="1295"/>
    </row>
  </sheetData>
  <mergeCells count="4">
    <mergeCell ref="A3:F3"/>
    <mergeCell ref="A4:F4"/>
    <mergeCell ref="A5:F5"/>
    <mergeCell ref="E6:F6"/>
  </mergeCells>
  <pageMargins left="0.7" right="0.7" top="0.75" bottom="0.75" header="0.3" footer="0.3"/>
  <pageSetup paperSize="9" scale="73" orientation="portrait" r:id="rId1"/>
  <rowBreaks count="4" manualBreakCount="4">
    <brk id="50" max="5" man="1"/>
    <brk id="153" max="5" man="1"/>
    <brk id="206" max="5" man="1"/>
    <brk id="261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K13"/>
  <sheetViews>
    <sheetView view="pageBreakPreview" workbookViewId="0">
      <selection activeCell="D10" sqref="D10"/>
    </sheetView>
  </sheetViews>
  <sheetFormatPr defaultRowHeight="12.75" x14ac:dyDescent="0.2"/>
  <cols>
    <col min="1" max="1" width="16.85546875" bestFit="1" customWidth="1"/>
    <col min="2" max="2" width="13.42578125" customWidth="1"/>
    <col min="3" max="3" width="31.28515625" customWidth="1"/>
    <col min="4" max="4" width="17" customWidth="1"/>
    <col min="5" max="5" width="10.42578125" customWidth="1"/>
    <col min="6" max="6" width="10.140625" customWidth="1"/>
    <col min="7" max="7" width="9.85546875" customWidth="1"/>
    <col min="8" max="8" width="4.85546875" customWidth="1"/>
  </cols>
  <sheetData>
    <row r="1" spans="1:11" x14ac:dyDescent="0.2">
      <c r="A1" s="3"/>
      <c r="B1" s="3"/>
      <c r="C1" s="3"/>
      <c r="D1" s="3"/>
      <c r="E1" s="3"/>
      <c r="F1" s="4" t="s">
        <v>284</v>
      </c>
      <c r="G1" s="3"/>
      <c r="H1" s="3"/>
    </row>
    <row r="2" spans="1:11" ht="15.75" x14ac:dyDescent="0.25">
      <c r="A2" s="1399" t="s">
        <v>158</v>
      </c>
      <c r="B2" s="1399"/>
      <c r="C2" s="1399"/>
      <c r="D2" s="1399"/>
      <c r="E2" s="1399"/>
      <c r="F2" s="1399"/>
      <c r="G2" s="1399"/>
      <c r="H2" s="3"/>
    </row>
    <row r="3" spans="1:11" ht="17.25" thickBot="1" x14ac:dyDescent="0.3">
      <c r="A3" s="5"/>
      <c r="B3" s="5"/>
      <c r="C3" s="5"/>
      <c r="D3" s="5"/>
      <c r="E3" s="5"/>
      <c r="F3" s="797" t="s">
        <v>415</v>
      </c>
      <c r="G3" s="5"/>
      <c r="H3" s="3"/>
    </row>
    <row r="4" spans="1:11" ht="13.5" thickBot="1" x14ac:dyDescent="0.25">
      <c r="A4" s="1400" t="s">
        <v>70</v>
      </c>
      <c r="B4" s="1402" t="s">
        <v>104</v>
      </c>
      <c r="C4" s="1402" t="s">
        <v>410</v>
      </c>
      <c r="D4" s="1402" t="s">
        <v>108</v>
      </c>
      <c r="E4" s="1397" t="s">
        <v>107</v>
      </c>
      <c r="F4" s="1397"/>
      <c r="G4" s="1398"/>
      <c r="H4" s="3"/>
    </row>
    <row r="5" spans="1:11" ht="30.75" customHeight="1" thickBot="1" x14ac:dyDescent="0.25">
      <c r="A5" s="1401"/>
      <c r="B5" s="1404"/>
      <c r="C5" s="1403"/>
      <c r="D5" s="1403"/>
      <c r="E5" s="6" t="s">
        <v>5</v>
      </c>
      <c r="F5" s="6" t="s">
        <v>6</v>
      </c>
      <c r="G5" s="7" t="s">
        <v>405</v>
      </c>
      <c r="H5" s="3"/>
    </row>
    <row r="6" spans="1:11" x14ac:dyDescent="0.2">
      <c r="A6" s="1395" t="s">
        <v>243</v>
      </c>
      <c r="B6" s="8" t="s">
        <v>105</v>
      </c>
      <c r="C6" s="9" t="s">
        <v>87</v>
      </c>
      <c r="D6" s="1313">
        <v>5.2919999999999998</v>
      </c>
      <c r="E6" s="1314">
        <v>0</v>
      </c>
      <c r="F6" s="1314">
        <v>0</v>
      </c>
      <c r="G6" s="1315">
        <v>0</v>
      </c>
      <c r="H6" s="3"/>
    </row>
    <row r="7" spans="1:11" ht="13.5" thickBot="1" x14ac:dyDescent="0.25">
      <c r="A7" s="1396"/>
      <c r="B7" s="10" t="s">
        <v>106</v>
      </c>
      <c r="C7" s="11" t="s">
        <v>88</v>
      </c>
      <c r="D7" s="1316">
        <v>5.2919999999999998</v>
      </c>
      <c r="E7" s="1317">
        <v>5.2</v>
      </c>
      <c r="F7" s="1317">
        <v>5.2</v>
      </c>
      <c r="G7" s="1318">
        <v>0</v>
      </c>
      <c r="H7" s="3"/>
      <c r="I7" s="1"/>
      <c r="J7" s="1"/>
      <c r="K7" s="1"/>
    </row>
    <row r="8" spans="1:11" s="63" customFormat="1" x14ac:dyDescent="0.2">
      <c r="A8" s="1393" t="s">
        <v>208</v>
      </c>
      <c r="B8" s="321" t="s">
        <v>155</v>
      </c>
      <c r="C8" s="322" t="s">
        <v>156</v>
      </c>
      <c r="D8" s="1314">
        <v>3.6</v>
      </c>
      <c r="E8" s="1319">
        <v>0.9</v>
      </c>
      <c r="F8" s="1320">
        <v>0.9</v>
      </c>
      <c r="G8" s="1321">
        <v>0.9</v>
      </c>
      <c r="H8" s="2"/>
      <c r="I8" s="2"/>
      <c r="J8" s="2"/>
      <c r="K8" s="2"/>
    </row>
    <row r="9" spans="1:11" s="63" customFormat="1" ht="13.5" thickBot="1" x14ac:dyDescent="0.25">
      <c r="A9" s="1394"/>
      <c r="B9" s="323" t="s">
        <v>157</v>
      </c>
      <c r="C9" s="324" t="s">
        <v>156</v>
      </c>
      <c r="D9" s="1317">
        <v>3.6</v>
      </c>
      <c r="E9" s="1322">
        <v>0.9</v>
      </c>
      <c r="F9" s="1317">
        <v>0.9</v>
      </c>
      <c r="G9" s="1318">
        <v>0.9</v>
      </c>
      <c r="H9" s="2"/>
      <c r="I9" s="2"/>
      <c r="J9" s="2"/>
      <c r="K9" s="2"/>
    </row>
    <row r="10" spans="1:11" x14ac:dyDescent="0.2">
      <c r="A10" s="3"/>
      <c r="B10" s="3"/>
      <c r="C10" s="3"/>
      <c r="D10" s="3"/>
      <c r="E10" s="3"/>
      <c r="F10" s="3"/>
      <c r="G10" s="3"/>
      <c r="H10" s="3"/>
      <c r="I10" s="1"/>
      <c r="J10" s="1"/>
      <c r="K10" s="1"/>
    </row>
    <row r="11" spans="1:11" x14ac:dyDescent="0.2">
      <c r="A11" s="3"/>
      <c r="B11" s="3"/>
      <c r="C11" s="3"/>
      <c r="D11" s="3"/>
      <c r="E11" s="3"/>
      <c r="F11" s="3"/>
      <c r="G11" s="3"/>
      <c r="H11" s="3"/>
    </row>
    <row r="12" spans="1:11" x14ac:dyDescent="0.2">
      <c r="A12" s="3"/>
      <c r="B12" s="3"/>
      <c r="C12" s="3"/>
      <c r="D12" s="3"/>
      <c r="E12" s="3"/>
      <c r="F12" s="3"/>
      <c r="G12" s="3"/>
      <c r="H12" s="3"/>
    </row>
    <row r="13" spans="1:11" x14ac:dyDescent="0.2">
      <c r="A13" s="3"/>
      <c r="B13" s="3"/>
      <c r="C13" s="3"/>
      <c r="D13" s="3"/>
      <c r="E13" s="3"/>
      <c r="F13" s="3"/>
      <c r="G13" s="3"/>
      <c r="H13" s="3"/>
    </row>
  </sheetData>
  <mergeCells count="8">
    <mergeCell ref="A8:A9"/>
    <mergeCell ref="A6:A7"/>
    <mergeCell ref="E4:G4"/>
    <mergeCell ref="A2:G2"/>
    <mergeCell ref="A4:A5"/>
    <mergeCell ref="C4:C5"/>
    <mergeCell ref="D4:D5"/>
    <mergeCell ref="B4:B5"/>
  </mergeCells>
  <phoneticPr fontId="2" type="noConversion"/>
  <pageMargins left="0.75" right="0.75" top="1" bottom="1" header="0.5" footer="0.5"/>
  <pageSetup paperSize="9" scale="113" orientation="landscape" horizontalDpi="300" verticalDpi="300" r:id="rId1"/>
  <headerFooter alignWithMargins="0">
    <oddFooter>&amp;R&amp;A&amp;P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1:P83"/>
  <sheetViews>
    <sheetView view="pageBreakPreview" zoomScaleSheetLayoutView="100" workbookViewId="0">
      <selection activeCell="P11" sqref="P11:P82"/>
    </sheetView>
  </sheetViews>
  <sheetFormatPr defaultColWidth="9.140625" defaultRowHeight="15" x14ac:dyDescent="0.25"/>
  <cols>
    <col min="1" max="1" width="3.5703125" style="31" customWidth="1"/>
    <col min="2" max="2" width="22.42578125" style="31" customWidth="1"/>
    <col min="3" max="3" width="9.7109375" style="31" customWidth="1"/>
    <col min="4" max="4" width="10.85546875" style="31" customWidth="1"/>
    <col min="5" max="12" width="8" style="31" customWidth="1"/>
    <col min="13" max="13" width="8.7109375" style="31" customWidth="1"/>
    <col min="14" max="14" width="10.42578125" style="31" customWidth="1"/>
    <col min="15" max="15" width="9.7109375" style="31" customWidth="1"/>
    <col min="16" max="16" width="14.140625" style="759" customWidth="1"/>
    <col min="17" max="16384" width="9.140625" style="31"/>
  </cols>
  <sheetData>
    <row r="1" spans="1:16" x14ac:dyDescent="0.25">
      <c r="A1" s="1438" t="s">
        <v>384</v>
      </c>
      <c r="B1" s="1438"/>
      <c r="C1" s="1438"/>
      <c r="D1" s="1438"/>
      <c r="E1" s="1438"/>
      <c r="F1" s="1438"/>
      <c r="G1" s="1438"/>
      <c r="H1" s="1438"/>
      <c r="I1" s="1438"/>
      <c r="J1" s="1438"/>
      <c r="K1" s="1438"/>
      <c r="L1" s="1438"/>
      <c r="M1" s="1438"/>
      <c r="N1" s="1438"/>
      <c r="O1" s="1438"/>
      <c r="P1" s="1439"/>
    </row>
    <row r="2" spans="1:16" x14ac:dyDescent="0.25">
      <c r="A2" s="1440" t="s">
        <v>409</v>
      </c>
      <c r="B2" s="1440"/>
      <c r="C2" s="1440"/>
      <c r="D2" s="1440"/>
      <c r="E2" s="1440"/>
      <c r="F2" s="1440"/>
      <c r="G2" s="1440"/>
      <c r="H2" s="1440"/>
      <c r="I2" s="1440"/>
      <c r="J2" s="1440"/>
      <c r="K2" s="1440"/>
      <c r="L2" s="1440"/>
      <c r="M2" s="1440"/>
      <c r="N2" s="1440"/>
      <c r="O2" s="1440"/>
      <c r="P2" s="1441"/>
    </row>
    <row r="3" spans="1:16" ht="15" customHeight="1" x14ac:dyDescent="0.25">
      <c r="A3" s="1442" t="s">
        <v>166</v>
      </c>
      <c r="B3" s="1441"/>
      <c r="C3" s="1441"/>
      <c r="D3" s="1441"/>
      <c r="E3" s="1441"/>
      <c r="F3" s="1441"/>
      <c r="G3" s="1441"/>
      <c r="H3" s="1441"/>
      <c r="I3" s="1441"/>
      <c r="J3" s="1441"/>
      <c r="K3" s="1441"/>
      <c r="L3" s="1441"/>
      <c r="M3" s="758" t="s">
        <v>115</v>
      </c>
      <c r="N3" s="1443" t="s">
        <v>415</v>
      </c>
      <c r="O3" s="1443"/>
      <c r="P3" s="1443"/>
    </row>
    <row r="4" spans="1:16" ht="15" customHeight="1" x14ac:dyDescent="0.25">
      <c r="A4" s="760"/>
      <c r="B4" s="759"/>
      <c r="C4" s="759"/>
      <c r="D4" s="759"/>
      <c r="E4" s="1293"/>
      <c r="F4" s="1293"/>
      <c r="G4" s="1293"/>
      <c r="H4" s="759"/>
      <c r="I4" s="759"/>
      <c r="J4" s="759"/>
      <c r="K4" s="759"/>
      <c r="L4" s="759"/>
      <c r="M4" s="758"/>
      <c r="N4" s="1431" t="s">
        <v>406</v>
      </c>
      <c r="O4" s="1431"/>
      <c r="P4" s="1432"/>
    </row>
    <row r="5" spans="1:16" ht="15" customHeight="1" x14ac:dyDescent="0.25">
      <c r="A5" s="50"/>
      <c r="B5" s="51" t="s">
        <v>129</v>
      </c>
      <c r="C5" s="759"/>
      <c r="D5" s="759"/>
      <c r="E5" s="1293"/>
      <c r="F5" s="1293"/>
      <c r="G5" s="1293"/>
      <c r="H5" s="759"/>
      <c r="I5" s="759"/>
      <c r="J5" s="759"/>
      <c r="K5" s="759"/>
      <c r="L5" s="759"/>
      <c r="M5" s="759"/>
      <c r="N5" s="759"/>
      <c r="O5" s="759"/>
    </row>
    <row r="6" spans="1:16" ht="15.75" customHeight="1" thickBot="1" x14ac:dyDescent="0.3">
      <c r="A6" s="50"/>
      <c r="B6" s="52"/>
      <c r="C6" s="759"/>
      <c r="D6" s="759"/>
      <c r="E6" s="1293"/>
      <c r="F6" s="1293"/>
      <c r="G6" s="1293"/>
      <c r="H6" s="759"/>
      <c r="I6" s="759"/>
      <c r="J6" s="759"/>
      <c r="K6" s="759"/>
      <c r="L6" s="759"/>
      <c r="M6" s="759"/>
      <c r="N6" s="759"/>
      <c r="O6" s="759"/>
      <c r="P6" s="796"/>
    </row>
    <row r="7" spans="1:16" ht="93.75" customHeight="1" thickBot="1" x14ac:dyDescent="0.3">
      <c r="A7" s="39" t="s">
        <v>116</v>
      </c>
      <c r="B7" s="39" t="s">
        <v>1</v>
      </c>
      <c r="C7" s="39" t="s">
        <v>116</v>
      </c>
      <c r="D7" s="39" t="s">
        <v>180</v>
      </c>
      <c r="E7" s="53"/>
      <c r="F7" s="117" t="s">
        <v>114</v>
      </c>
      <c r="G7" s="118"/>
      <c r="H7" s="116"/>
      <c r="I7" s="117" t="s">
        <v>113</v>
      </c>
      <c r="J7" s="118"/>
      <c r="K7" s="113"/>
      <c r="L7" s="114" t="s">
        <v>112</v>
      </c>
      <c r="M7" s="115"/>
      <c r="N7" s="39" t="s">
        <v>111</v>
      </c>
      <c r="O7" s="39" t="s">
        <v>111</v>
      </c>
      <c r="P7" s="1433" t="s">
        <v>418</v>
      </c>
    </row>
    <row r="8" spans="1:16" ht="15.75" thickBot="1" x14ac:dyDescent="0.3">
      <c r="A8" s="54" t="s">
        <v>117</v>
      </c>
      <c r="B8" s="54" t="s">
        <v>118</v>
      </c>
      <c r="C8" s="54" t="s">
        <v>119</v>
      </c>
      <c r="D8" s="54" t="s">
        <v>119</v>
      </c>
      <c r="E8" s="55" t="s">
        <v>35</v>
      </c>
      <c r="F8" s="49" t="s">
        <v>16</v>
      </c>
      <c r="G8" s="56" t="s">
        <v>56</v>
      </c>
      <c r="H8" s="48" t="s">
        <v>35</v>
      </c>
      <c r="I8" s="49" t="s">
        <v>16</v>
      </c>
      <c r="J8" s="56" t="s">
        <v>56</v>
      </c>
      <c r="K8" s="41" t="s">
        <v>35</v>
      </c>
      <c r="L8" s="42" t="s">
        <v>16</v>
      </c>
      <c r="M8" s="111" t="s">
        <v>56</v>
      </c>
      <c r="N8" s="54" t="s">
        <v>55</v>
      </c>
      <c r="O8" s="54" t="s">
        <v>55</v>
      </c>
      <c r="P8" s="1434"/>
    </row>
    <row r="9" spans="1:16" ht="15.75" thickBot="1" x14ac:dyDescent="0.3">
      <c r="A9" s="57"/>
      <c r="B9" s="57"/>
      <c r="C9" s="58"/>
      <c r="D9" s="57" t="s">
        <v>120</v>
      </c>
      <c r="E9" s="59" t="s">
        <v>121</v>
      </c>
      <c r="F9" s="114" t="s">
        <v>121</v>
      </c>
      <c r="G9" s="115" t="s">
        <v>121</v>
      </c>
      <c r="H9" s="113" t="s">
        <v>121</v>
      </c>
      <c r="I9" s="114" t="s">
        <v>121</v>
      </c>
      <c r="J9" s="115" t="s">
        <v>121</v>
      </c>
      <c r="K9" s="113" t="s">
        <v>122</v>
      </c>
      <c r="L9" s="114" t="s">
        <v>122</v>
      </c>
      <c r="M9" s="115" t="s">
        <v>122</v>
      </c>
      <c r="N9" s="124" t="s">
        <v>120</v>
      </c>
      <c r="O9" s="57" t="s">
        <v>57</v>
      </c>
      <c r="P9" s="57"/>
    </row>
    <row r="10" spans="1:16" ht="15.75" thickBot="1" x14ac:dyDescent="0.3">
      <c r="A10" s="39">
        <v>1</v>
      </c>
      <c r="B10" s="39">
        <v>2</v>
      </c>
      <c r="C10" s="120">
        <v>3</v>
      </c>
      <c r="D10" s="39">
        <v>4</v>
      </c>
      <c r="E10" s="121">
        <v>5</v>
      </c>
      <c r="F10" s="36">
        <v>6</v>
      </c>
      <c r="G10" s="122">
        <v>7</v>
      </c>
      <c r="H10" s="35">
        <v>8</v>
      </c>
      <c r="I10" s="36">
        <v>9</v>
      </c>
      <c r="J10" s="122">
        <v>10</v>
      </c>
      <c r="K10" s="35">
        <v>11</v>
      </c>
      <c r="L10" s="36">
        <v>12</v>
      </c>
      <c r="M10" s="122">
        <v>13</v>
      </c>
      <c r="N10" s="123">
        <v>14</v>
      </c>
      <c r="O10" s="39">
        <v>15</v>
      </c>
      <c r="P10" s="57">
        <v>16</v>
      </c>
    </row>
    <row r="11" spans="1:16" x14ac:dyDescent="0.25">
      <c r="A11" s="1419">
        <v>1</v>
      </c>
      <c r="B11" s="1419" t="s">
        <v>231</v>
      </c>
      <c r="C11" s="29" t="s">
        <v>10</v>
      </c>
      <c r="D11" s="20">
        <v>25</v>
      </c>
      <c r="E11" s="21">
        <v>125.5</v>
      </c>
      <c r="F11" s="22">
        <v>375</v>
      </c>
      <c r="G11" s="23">
        <v>2190</v>
      </c>
      <c r="H11" s="12">
        <v>26</v>
      </c>
      <c r="I11" s="13">
        <v>53.56</v>
      </c>
      <c r="J11" s="14">
        <v>159.83000000000001</v>
      </c>
      <c r="K11" s="12">
        <v>114</v>
      </c>
      <c r="L11" s="13">
        <v>37</v>
      </c>
      <c r="M11" s="14">
        <v>6.2</v>
      </c>
      <c r="N11" s="693">
        <v>5.14</v>
      </c>
      <c r="O11" s="693">
        <v>20.56</v>
      </c>
      <c r="P11" s="19"/>
    </row>
    <row r="12" spans="1:16" ht="15.75" thickBot="1" x14ac:dyDescent="0.3">
      <c r="A12" s="1420"/>
      <c r="B12" s="1420"/>
      <c r="C12" s="30" t="s">
        <v>12</v>
      </c>
      <c r="D12" s="24">
        <v>25</v>
      </c>
      <c r="E12" s="25">
        <v>125.5</v>
      </c>
      <c r="F12" s="26">
        <v>375</v>
      </c>
      <c r="G12" s="27">
        <v>2190</v>
      </c>
      <c r="H12" s="15">
        <v>26</v>
      </c>
      <c r="I12" s="16">
        <v>53.56</v>
      </c>
      <c r="J12" s="17">
        <v>159.83000000000001</v>
      </c>
      <c r="K12" s="15">
        <v>114</v>
      </c>
      <c r="L12" s="16">
        <v>37</v>
      </c>
      <c r="M12" s="17">
        <v>6.2</v>
      </c>
      <c r="N12" s="694">
        <v>5.14</v>
      </c>
      <c r="O12" s="698">
        <v>20.56</v>
      </c>
      <c r="P12" s="653"/>
    </row>
    <row r="13" spans="1:16" x14ac:dyDescent="0.25">
      <c r="A13" s="1419">
        <v>2</v>
      </c>
      <c r="B13" s="1419" t="s">
        <v>243</v>
      </c>
      <c r="C13" s="29" t="s">
        <v>10</v>
      </c>
      <c r="D13" s="20">
        <v>16</v>
      </c>
      <c r="E13" s="12">
        <v>84.8</v>
      </c>
      <c r="F13" s="677">
        <v>253</v>
      </c>
      <c r="G13" s="678">
        <v>840</v>
      </c>
      <c r="H13" s="12">
        <v>35.979999999999997</v>
      </c>
      <c r="I13" s="13">
        <v>2</v>
      </c>
      <c r="J13" s="14">
        <v>377</v>
      </c>
      <c r="K13" s="12">
        <v>112</v>
      </c>
      <c r="L13" s="13">
        <v>35.9</v>
      </c>
      <c r="M13" s="14">
        <v>10.5</v>
      </c>
      <c r="N13" s="695">
        <v>6.97</v>
      </c>
      <c r="O13" s="693">
        <v>43.56</v>
      </c>
      <c r="P13" s="19"/>
    </row>
    <row r="14" spans="1:16" ht="15.75" thickBot="1" x14ac:dyDescent="0.3">
      <c r="A14" s="1420"/>
      <c r="B14" s="1420"/>
      <c r="C14" s="30" t="s">
        <v>12</v>
      </c>
      <c r="D14" s="24">
        <v>25</v>
      </c>
      <c r="E14" s="25">
        <v>125.5</v>
      </c>
      <c r="F14" s="26">
        <v>375</v>
      </c>
      <c r="G14" s="27">
        <v>1312</v>
      </c>
      <c r="H14" s="15">
        <v>46.84</v>
      </c>
      <c r="I14" s="16">
        <v>30</v>
      </c>
      <c r="J14" s="17">
        <v>403</v>
      </c>
      <c r="K14" s="15">
        <v>112</v>
      </c>
      <c r="L14" s="16">
        <v>36.5</v>
      </c>
      <c r="M14" s="17">
        <v>10.3</v>
      </c>
      <c r="N14" s="696">
        <v>9.08</v>
      </c>
      <c r="O14" s="698">
        <v>36.32</v>
      </c>
      <c r="P14" s="653"/>
    </row>
    <row r="15" spans="1:16" x14ac:dyDescent="0.25">
      <c r="A15" s="1419">
        <v>3</v>
      </c>
      <c r="B15" s="1419" t="s">
        <v>209</v>
      </c>
      <c r="C15" s="29" t="s">
        <v>10</v>
      </c>
      <c r="D15" s="20">
        <v>6.3</v>
      </c>
      <c r="E15" s="21">
        <v>31.6</v>
      </c>
      <c r="F15" s="22">
        <v>94.5</v>
      </c>
      <c r="G15" s="23">
        <v>331</v>
      </c>
      <c r="H15" s="12">
        <v>12.65</v>
      </c>
      <c r="I15" s="13">
        <v>15</v>
      </c>
      <c r="J15" s="14">
        <v>92.5</v>
      </c>
      <c r="K15" s="12">
        <v>115</v>
      </c>
      <c r="L15" s="13">
        <v>35.299999999999997</v>
      </c>
      <c r="M15" s="14">
        <v>10</v>
      </c>
      <c r="N15" s="693">
        <v>2.52</v>
      </c>
      <c r="O15" s="693">
        <v>40</v>
      </c>
      <c r="P15" s="19"/>
    </row>
    <row r="16" spans="1:16" ht="15.75" thickBot="1" x14ac:dyDescent="0.3">
      <c r="A16" s="1420"/>
      <c r="B16" s="1420"/>
      <c r="C16" s="30" t="s">
        <v>12</v>
      </c>
      <c r="D16" s="24">
        <v>16</v>
      </c>
      <c r="E16" s="25">
        <v>84.8</v>
      </c>
      <c r="F16" s="26">
        <v>485</v>
      </c>
      <c r="G16" s="27">
        <v>840</v>
      </c>
      <c r="H16" s="15">
        <v>3.45</v>
      </c>
      <c r="I16" s="16">
        <v>0</v>
      </c>
      <c r="J16" s="17">
        <v>39.64</v>
      </c>
      <c r="K16" s="15">
        <v>115</v>
      </c>
      <c r="L16" s="16">
        <v>35.4</v>
      </c>
      <c r="M16" s="17">
        <v>10</v>
      </c>
      <c r="N16" s="694">
        <v>0.69</v>
      </c>
      <c r="O16" s="698">
        <v>4.3099999999999996</v>
      </c>
      <c r="P16" s="653"/>
    </row>
    <row r="17" spans="1:16" x14ac:dyDescent="0.25">
      <c r="A17" s="1419">
        <v>4</v>
      </c>
      <c r="B17" s="1419" t="s">
        <v>240</v>
      </c>
      <c r="C17" s="29" t="s">
        <v>10</v>
      </c>
      <c r="D17" s="20">
        <v>6.3</v>
      </c>
      <c r="E17" s="21">
        <v>31.6</v>
      </c>
      <c r="F17" s="22">
        <v>94.5</v>
      </c>
      <c r="G17" s="23">
        <v>331</v>
      </c>
      <c r="H17" s="12">
        <v>1</v>
      </c>
      <c r="I17" s="13">
        <v>3</v>
      </c>
      <c r="J17" s="14">
        <v>6</v>
      </c>
      <c r="K17" s="12">
        <v>115</v>
      </c>
      <c r="L17" s="13">
        <v>35.4</v>
      </c>
      <c r="M17" s="14">
        <v>10</v>
      </c>
      <c r="N17" s="695">
        <v>0.28999999999999998</v>
      </c>
      <c r="O17" s="693">
        <v>4.5999999999999996</v>
      </c>
      <c r="P17" s="19"/>
    </row>
    <row r="18" spans="1:16" ht="15.75" thickBot="1" x14ac:dyDescent="0.3">
      <c r="A18" s="1420"/>
      <c r="B18" s="1420"/>
      <c r="C18" s="30" t="s">
        <v>12</v>
      </c>
      <c r="D18" s="24">
        <v>6.3</v>
      </c>
      <c r="E18" s="25">
        <v>31.6</v>
      </c>
      <c r="F18" s="26">
        <v>94.5</v>
      </c>
      <c r="G18" s="27">
        <v>331</v>
      </c>
      <c r="H18" s="15">
        <v>3</v>
      </c>
      <c r="I18" s="16"/>
      <c r="J18" s="17">
        <v>36.65</v>
      </c>
      <c r="K18" s="15">
        <v>115</v>
      </c>
      <c r="L18" s="16"/>
      <c r="M18" s="17">
        <v>10</v>
      </c>
      <c r="N18" s="696">
        <v>0.63</v>
      </c>
      <c r="O18" s="698">
        <v>10</v>
      </c>
      <c r="P18" s="653"/>
    </row>
    <row r="19" spans="1:16" ht="15.75" thickBot="1" x14ac:dyDescent="0.3">
      <c r="A19" s="28">
        <v>5</v>
      </c>
      <c r="B19" s="28" t="s">
        <v>241</v>
      </c>
      <c r="C19" s="679" t="s">
        <v>10</v>
      </c>
      <c r="D19" s="680">
        <v>2.5</v>
      </c>
      <c r="E19" s="681">
        <v>13.1</v>
      </c>
      <c r="F19" s="682" t="s">
        <v>178</v>
      </c>
      <c r="G19" s="683">
        <v>131.19999999999999</v>
      </c>
      <c r="H19" s="43"/>
      <c r="I19" s="44"/>
      <c r="J19" s="45">
        <v>12.9</v>
      </c>
      <c r="K19" s="43"/>
      <c r="L19" s="44"/>
      <c r="M19" s="45">
        <v>10.4</v>
      </c>
      <c r="N19" s="697">
        <v>0.23</v>
      </c>
      <c r="O19" s="699">
        <v>9.1999999999999993</v>
      </c>
      <c r="P19" s="654"/>
    </row>
    <row r="20" spans="1:16" x14ac:dyDescent="0.25">
      <c r="A20" s="1419">
        <v>6</v>
      </c>
      <c r="B20" s="1419" t="s">
        <v>225</v>
      </c>
      <c r="C20" s="29" t="s">
        <v>10</v>
      </c>
      <c r="D20" s="20">
        <v>16</v>
      </c>
      <c r="E20" s="21">
        <v>83.9</v>
      </c>
      <c r="F20" s="22">
        <v>240</v>
      </c>
      <c r="G20" s="23">
        <v>840</v>
      </c>
      <c r="H20" s="12"/>
      <c r="I20" s="13">
        <v>19</v>
      </c>
      <c r="J20" s="14">
        <v>127</v>
      </c>
      <c r="K20" s="12"/>
      <c r="L20" s="13">
        <v>35.799999999999997</v>
      </c>
      <c r="M20" s="14">
        <v>10.4</v>
      </c>
      <c r="N20" s="695">
        <v>3.46</v>
      </c>
      <c r="O20" s="693">
        <v>21.63</v>
      </c>
      <c r="P20" s="19"/>
    </row>
    <row r="21" spans="1:16" ht="15.75" thickBot="1" x14ac:dyDescent="0.3">
      <c r="A21" s="1420"/>
      <c r="B21" s="1420"/>
      <c r="C21" s="30" t="s">
        <v>12</v>
      </c>
      <c r="D21" s="24">
        <v>16</v>
      </c>
      <c r="E21" s="25">
        <v>80.3</v>
      </c>
      <c r="F21" s="26">
        <v>240</v>
      </c>
      <c r="G21" s="27">
        <v>840</v>
      </c>
      <c r="H21" s="15"/>
      <c r="I21" s="16">
        <v>10</v>
      </c>
      <c r="J21" s="17">
        <v>120.7</v>
      </c>
      <c r="K21" s="15"/>
      <c r="L21" s="16">
        <v>35.799999999999997</v>
      </c>
      <c r="M21" s="17">
        <v>10.4</v>
      </c>
      <c r="N21" s="696">
        <v>2.79</v>
      </c>
      <c r="O21" s="698">
        <v>17.440000000000001</v>
      </c>
      <c r="P21" s="653"/>
    </row>
    <row r="22" spans="1:16" ht="15.75" thickBot="1" x14ac:dyDescent="0.3">
      <c r="A22" s="28">
        <v>7</v>
      </c>
      <c r="B22" s="28" t="s">
        <v>242</v>
      </c>
      <c r="C22" s="679" t="s">
        <v>10</v>
      </c>
      <c r="D22" s="680">
        <v>2.5</v>
      </c>
      <c r="E22" s="684">
        <v>12.6</v>
      </c>
      <c r="F22" s="682" t="s">
        <v>178</v>
      </c>
      <c r="G22" s="683">
        <v>131.19999999999999</v>
      </c>
      <c r="H22" s="43"/>
      <c r="I22" s="44"/>
      <c r="J22" s="45">
        <v>5</v>
      </c>
      <c r="K22" s="43"/>
      <c r="L22" s="44"/>
      <c r="M22" s="45">
        <v>10.4</v>
      </c>
      <c r="N22" s="697">
        <v>0.09</v>
      </c>
      <c r="O22" s="699">
        <v>3.6</v>
      </c>
      <c r="P22" s="654"/>
    </row>
    <row r="23" spans="1:16" x14ac:dyDescent="0.25">
      <c r="A23" s="1419">
        <v>8</v>
      </c>
      <c r="B23" s="1419" t="s">
        <v>237</v>
      </c>
      <c r="C23" s="29" t="s">
        <v>10</v>
      </c>
      <c r="D23" s="20">
        <v>2.5</v>
      </c>
      <c r="E23" s="459">
        <v>13.1</v>
      </c>
      <c r="F23" s="22" t="s">
        <v>178</v>
      </c>
      <c r="G23" s="678">
        <v>131</v>
      </c>
      <c r="H23" s="12">
        <v>0</v>
      </c>
      <c r="I23" s="13"/>
      <c r="J23" s="14">
        <v>0</v>
      </c>
      <c r="K23" s="12">
        <v>115</v>
      </c>
      <c r="L23" s="13"/>
      <c r="M23" s="14">
        <v>10</v>
      </c>
      <c r="N23" s="695">
        <v>0</v>
      </c>
      <c r="O23" s="693">
        <v>0</v>
      </c>
      <c r="P23" s="19" t="s">
        <v>291</v>
      </c>
    </row>
    <row r="24" spans="1:16" ht="15.75" thickBot="1" x14ac:dyDescent="0.3">
      <c r="A24" s="1420"/>
      <c r="B24" s="1420"/>
      <c r="C24" s="30" t="s">
        <v>12</v>
      </c>
      <c r="D24" s="24">
        <v>2.5</v>
      </c>
      <c r="E24" s="761">
        <v>12.6</v>
      </c>
      <c r="F24" s="26" t="s">
        <v>178</v>
      </c>
      <c r="G24" s="27">
        <v>131.19999999999999</v>
      </c>
      <c r="H24" s="15">
        <v>0.74</v>
      </c>
      <c r="I24" s="16"/>
      <c r="J24" s="17">
        <v>8.5</v>
      </c>
      <c r="K24" s="15">
        <v>115</v>
      </c>
      <c r="L24" s="16"/>
      <c r="M24" s="17">
        <v>10</v>
      </c>
      <c r="N24" s="696">
        <v>0.15</v>
      </c>
      <c r="O24" s="698">
        <v>6</v>
      </c>
      <c r="P24" s="40"/>
    </row>
    <row r="25" spans="1:16" x14ac:dyDescent="0.25">
      <c r="A25" s="1419">
        <v>9</v>
      </c>
      <c r="B25" s="1419" t="s">
        <v>253</v>
      </c>
      <c r="C25" s="29" t="s">
        <v>10</v>
      </c>
      <c r="D25" s="20">
        <v>6.3</v>
      </c>
      <c r="E25" s="21">
        <v>31.6</v>
      </c>
      <c r="F25" s="22" t="s">
        <v>178</v>
      </c>
      <c r="G25" s="685">
        <v>331</v>
      </c>
      <c r="H25" s="12"/>
      <c r="I25" s="13"/>
      <c r="J25" s="14">
        <v>0</v>
      </c>
      <c r="K25" s="12"/>
      <c r="L25" s="13"/>
      <c r="M25" s="14">
        <v>10.199999999999999</v>
      </c>
      <c r="N25" s="695">
        <v>0</v>
      </c>
      <c r="O25" s="693">
        <v>0</v>
      </c>
      <c r="P25" s="19" t="s">
        <v>420</v>
      </c>
    </row>
    <row r="26" spans="1:16" ht="15.75" thickBot="1" x14ac:dyDescent="0.3">
      <c r="A26" s="1420"/>
      <c r="B26" s="1420"/>
      <c r="C26" s="30" t="s">
        <v>12</v>
      </c>
      <c r="D26" s="24">
        <v>2.5</v>
      </c>
      <c r="E26" s="25">
        <v>13.1</v>
      </c>
      <c r="F26" s="26" t="s">
        <v>178</v>
      </c>
      <c r="G26" s="686">
        <v>131</v>
      </c>
      <c r="H26" s="15"/>
      <c r="I26" s="16"/>
      <c r="J26" s="17">
        <v>21.05</v>
      </c>
      <c r="K26" s="15"/>
      <c r="L26" s="16"/>
      <c r="M26" s="17">
        <v>10.199999999999999</v>
      </c>
      <c r="N26" s="696">
        <v>0.37</v>
      </c>
      <c r="O26" s="698">
        <v>14.8</v>
      </c>
      <c r="P26" s="653"/>
    </row>
    <row r="27" spans="1:16" x14ac:dyDescent="0.25">
      <c r="A27" s="1419">
        <v>10</v>
      </c>
      <c r="B27" s="1419" t="s">
        <v>227</v>
      </c>
      <c r="C27" s="29" t="s">
        <v>10</v>
      </c>
      <c r="D27" s="20">
        <v>25</v>
      </c>
      <c r="E27" s="21">
        <v>125.5</v>
      </c>
      <c r="F27" s="22">
        <v>375</v>
      </c>
      <c r="G27" s="23">
        <v>1313</v>
      </c>
      <c r="H27" s="12">
        <v>32.57</v>
      </c>
      <c r="I27" s="13">
        <v>8</v>
      </c>
      <c r="J27" s="14">
        <v>327</v>
      </c>
      <c r="K27" s="12">
        <v>114</v>
      </c>
      <c r="L27" s="13">
        <v>35</v>
      </c>
      <c r="M27" s="14">
        <v>10.5</v>
      </c>
      <c r="N27" s="695">
        <v>6.42</v>
      </c>
      <c r="O27" s="693">
        <v>25.68</v>
      </c>
      <c r="P27" s="19"/>
    </row>
    <row r="28" spans="1:16" ht="15.75" thickBot="1" x14ac:dyDescent="0.3">
      <c r="A28" s="1420"/>
      <c r="B28" s="1420"/>
      <c r="C28" s="30" t="s">
        <v>12</v>
      </c>
      <c r="D28" s="24">
        <v>25</v>
      </c>
      <c r="E28" s="25">
        <v>125.5</v>
      </c>
      <c r="F28" s="26">
        <v>375</v>
      </c>
      <c r="G28" s="27">
        <v>1312</v>
      </c>
      <c r="H28" s="15">
        <v>44.05</v>
      </c>
      <c r="I28" s="16">
        <v>3.8</v>
      </c>
      <c r="J28" s="17">
        <v>465.6</v>
      </c>
      <c r="K28" s="15">
        <v>114</v>
      </c>
      <c r="L28" s="16">
        <v>35</v>
      </c>
      <c r="M28" s="17">
        <v>10.5</v>
      </c>
      <c r="N28" s="696">
        <v>8.69</v>
      </c>
      <c r="O28" s="698">
        <v>34.76</v>
      </c>
      <c r="P28" s="653"/>
    </row>
    <row r="29" spans="1:16" x14ac:dyDescent="0.25">
      <c r="A29" s="1419">
        <v>11</v>
      </c>
      <c r="B29" s="1419" t="s">
        <v>268</v>
      </c>
      <c r="C29" s="29" t="s">
        <v>10</v>
      </c>
      <c r="D29" s="20">
        <v>2.5</v>
      </c>
      <c r="E29" s="21">
        <v>13.1</v>
      </c>
      <c r="F29" s="22" t="s">
        <v>178</v>
      </c>
      <c r="G29" s="23">
        <v>131.19999999999999</v>
      </c>
      <c r="H29" s="12">
        <v>0.35</v>
      </c>
      <c r="I29" s="13"/>
      <c r="J29" s="14">
        <v>4</v>
      </c>
      <c r="K29" s="12">
        <v>114</v>
      </c>
      <c r="L29" s="13"/>
      <c r="M29" s="14">
        <v>10</v>
      </c>
      <c r="N29" s="695">
        <v>7.0000000000000007E-2</v>
      </c>
      <c r="O29" s="693">
        <v>2.8</v>
      </c>
      <c r="P29" s="19"/>
    </row>
    <row r="30" spans="1:16" ht="15.75" thickBot="1" x14ac:dyDescent="0.3">
      <c r="A30" s="1420"/>
      <c r="B30" s="1420"/>
      <c r="C30" s="30" t="s">
        <v>12</v>
      </c>
      <c r="D30" s="24">
        <v>6.3</v>
      </c>
      <c r="E30" s="25">
        <v>31.6</v>
      </c>
      <c r="F30" s="26" t="s">
        <v>178</v>
      </c>
      <c r="G30" s="27">
        <v>331</v>
      </c>
      <c r="H30" s="119">
        <v>0.9</v>
      </c>
      <c r="I30" s="16"/>
      <c r="J30" s="17">
        <v>10.199999999999999</v>
      </c>
      <c r="K30" s="15">
        <v>114</v>
      </c>
      <c r="L30" s="16"/>
      <c r="M30" s="17">
        <v>10</v>
      </c>
      <c r="N30" s="696">
        <v>0.18</v>
      </c>
      <c r="O30" s="698">
        <v>2.86</v>
      </c>
      <c r="P30" s="653"/>
    </row>
    <row r="31" spans="1:16" x14ac:dyDescent="0.25">
      <c r="A31" s="1419">
        <v>12</v>
      </c>
      <c r="B31" s="1419" t="s">
        <v>252</v>
      </c>
      <c r="C31" s="29"/>
      <c r="D31" s="20"/>
      <c r="E31" s="21"/>
      <c r="F31" s="22"/>
      <c r="G31" s="23"/>
      <c r="H31" s="12"/>
      <c r="I31" s="13"/>
      <c r="J31" s="14"/>
      <c r="K31" s="12"/>
      <c r="L31" s="13"/>
      <c r="M31" s="14"/>
      <c r="N31" s="695"/>
      <c r="O31" s="693"/>
      <c r="P31" s="19"/>
    </row>
    <row r="32" spans="1:16" ht="15.75" thickBot="1" x14ac:dyDescent="0.3">
      <c r="A32" s="1420"/>
      <c r="B32" s="1420"/>
      <c r="C32" s="30" t="s">
        <v>12</v>
      </c>
      <c r="D32" s="24">
        <v>2.5</v>
      </c>
      <c r="E32" s="687">
        <v>13.1</v>
      </c>
      <c r="F32" s="26" t="s">
        <v>178</v>
      </c>
      <c r="G32" s="27">
        <v>131.19999999999999</v>
      </c>
      <c r="H32" s="15"/>
      <c r="I32" s="16"/>
      <c r="J32" s="17">
        <v>12.5</v>
      </c>
      <c r="K32" s="15"/>
      <c r="L32" s="16"/>
      <c r="M32" s="17">
        <v>10.1</v>
      </c>
      <c r="N32" s="696">
        <v>0.22</v>
      </c>
      <c r="O32" s="698">
        <v>8.8000000000000007</v>
      </c>
      <c r="P32" s="653"/>
    </row>
    <row r="33" spans="1:16" x14ac:dyDescent="0.25">
      <c r="A33" s="1413">
        <v>13</v>
      </c>
      <c r="B33" s="1413" t="s">
        <v>251</v>
      </c>
      <c r="C33" s="29" t="s">
        <v>10</v>
      </c>
      <c r="D33" s="20">
        <v>6.3</v>
      </c>
      <c r="E33" s="21">
        <v>31.6</v>
      </c>
      <c r="F33" s="22" t="s">
        <v>178</v>
      </c>
      <c r="G33" s="23">
        <v>330.7</v>
      </c>
      <c r="H33" s="12">
        <v>7.7</v>
      </c>
      <c r="I33" s="13"/>
      <c r="J33" s="14">
        <v>87</v>
      </c>
      <c r="K33" s="12">
        <v>115</v>
      </c>
      <c r="L33" s="13"/>
      <c r="M33" s="14">
        <v>10.199999999999999</v>
      </c>
      <c r="N33" s="693">
        <v>1.54</v>
      </c>
      <c r="O33" s="693">
        <v>24.44</v>
      </c>
      <c r="P33" s="19"/>
    </row>
    <row r="34" spans="1:16" ht="15.75" thickBot="1" x14ac:dyDescent="0.3">
      <c r="A34" s="1414"/>
      <c r="B34" s="1414"/>
      <c r="C34" s="30" t="s">
        <v>12</v>
      </c>
      <c r="D34" s="24">
        <v>2.5</v>
      </c>
      <c r="E34" s="25">
        <v>13.1</v>
      </c>
      <c r="F34" s="26" t="s">
        <v>178</v>
      </c>
      <c r="G34" s="27">
        <v>131.19999999999999</v>
      </c>
      <c r="H34" s="15">
        <v>6.7</v>
      </c>
      <c r="I34" s="16"/>
      <c r="J34" s="17">
        <v>76</v>
      </c>
      <c r="K34" s="15">
        <v>115</v>
      </c>
      <c r="L34" s="16"/>
      <c r="M34" s="17">
        <v>10.199999999999999</v>
      </c>
      <c r="N34" s="694">
        <v>1.34</v>
      </c>
      <c r="O34" s="698">
        <v>53.6</v>
      </c>
      <c r="P34" s="653"/>
    </row>
    <row r="35" spans="1:16" x14ac:dyDescent="0.25">
      <c r="A35" s="1419">
        <v>14</v>
      </c>
      <c r="B35" s="1419" t="s">
        <v>236</v>
      </c>
      <c r="C35" s="29" t="s">
        <v>10</v>
      </c>
      <c r="D35" s="20">
        <v>10</v>
      </c>
      <c r="E35" s="21"/>
      <c r="F35" s="22" t="s">
        <v>178</v>
      </c>
      <c r="G35" s="23"/>
      <c r="H35" s="12"/>
      <c r="I35" s="13">
        <v>1</v>
      </c>
      <c r="J35" s="14">
        <v>38</v>
      </c>
      <c r="K35" s="12"/>
      <c r="L35" s="13">
        <v>35</v>
      </c>
      <c r="M35" s="14">
        <v>6</v>
      </c>
      <c r="N35" s="695">
        <v>0.45</v>
      </c>
      <c r="O35" s="693">
        <v>4.5</v>
      </c>
      <c r="P35" s="19"/>
    </row>
    <row r="36" spans="1:16" ht="15.75" thickBot="1" x14ac:dyDescent="0.3">
      <c r="A36" s="1420"/>
      <c r="B36" s="1420"/>
      <c r="C36" s="30" t="s">
        <v>12</v>
      </c>
      <c r="D36" s="24">
        <v>10</v>
      </c>
      <c r="E36" s="25"/>
      <c r="F36" s="26" t="s">
        <v>178</v>
      </c>
      <c r="G36" s="27"/>
      <c r="H36" s="15"/>
      <c r="I36" s="16">
        <v>1</v>
      </c>
      <c r="J36" s="17">
        <v>32</v>
      </c>
      <c r="K36" s="15"/>
      <c r="L36" s="16">
        <v>35</v>
      </c>
      <c r="M36" s="17">
        <v>6</v>
      </c>
      <c r="N36" s="696">
        <v>0.39</v>
      </c>
      <c r="O36" s="698">
        <v>3.9</v>
      </c>
      <c r="P36" s="653"/>
    </row>
    <row r="37" spans="1:16" x14ac:dyDescent="0.25">
      <c r="A37" s="1419">
        <v>16</v>
      </c>
      <c r="B37" s="1419" t="s">
        <v>256</v>
      </c>
      <c r="C37" s="29" t="s">
        <v>10</v>
      </c>
      <c r="D37" s="20">
        <v>6.3</v>
      </c>
      <c r="E37" s="21">
        <v>31.6</v>
      </c>
      <c r="F37" s="22">
        <v>94.5</v>
      </c>
      <c r="G37" s="23">
        <v>331</v>
      </c>
      <c r="H37" s="12">
        <v>0.61</v>
      </c>
      <c r="I37" s="13">
        <v>2</v>
      </c>
      <c r="J37" s="14">
        <v>0</v>
      </c>
      <c r="K37" s="12">
        <v>115</v>
      </c>
      <c r="L37" s="13">
        <v>35</v>
      </c>
      <c r="M37" s="14">
        <v>10</v>
      </c>
      <c r="N37" s="695">
        <v>0.12</v>
      </c>
      <c r="O37" s="693">
        <v>1.9</v>
      </c>
      <c r="P37" s="19"/>
    </row>
    <row r="38" spans="1:16" ht="15.75" thickBot="1" x14ac:dyDescent="0.3">
      <c r="A38" s="1420"/>
      <c r="B38" s="1420"/>
      <c r="C38" s="30" t="s">
        <v>216</v>
      </c>
      <c r="D38" s="24">
        <v>6.3</v>
      </c>
      <c r="E38" s="25">
        <v>31.6</v>
      </c>
      <c r="F38" s="26">
        <v>94.5</v>
      </c>
      <c r="G38" s="27">
        <v>331</v>
      </c>
      <c r="H38" s="15">
        <v>13.83</v>
      </c>
      <c r="I38" s="16">
        <v>2</v>
      </c>
      <c r="J38" s="17">
        <v>152</v>
      </c>
      <c r="K38" s="15">
        <v>115</v>
      </c>
      <c r="L38" s="16">
        <v>35</v>
      </c>
      <c r="M38" s="17">
        <v>10</v>
      </c>
      <c r="N38" s="696">
        <v>2.6</v>
      </c>
      <c r="O38" s="698">
        <v>41.27</v>
      </c>
      <c r="P38" s="40"/>
    </row>
    <row r="39" spans="1:16" x14ac:dyDescent="0.25">
      <c r="A39" s="1419">
        <v>17</v>
      </c>
      <c r="B39" s="1419" t="s">
        <v>219</v>
      </c>
      <c r="C39" s="29" t="s">
        <v>10</v>
      </c>
      <c r="D39" s="20">
        <v>6.3</v>
      </c>
      <c r="E39" s="21">
        <v>31.6</v>
      </c>
      <c r="F39" s="22"/>
      <c r="G39" s="23">
        <v>360.7</v>
      </c>
      <c r="H39" s="12">
        <v>8.6199999999999992</v>
      </c>
      <c r="I39" s="13"/>
      <c r="J39" s="14">
        <v>99.1</v>
      </c>
      <c r="K39" s="12">
        <v>115</v>
      </c>
      <c r="L39" s="13"/>
      <c r="M39" s="14">
        <v>10</v>
      </c>
      <c r="N39" s="695">
        <v>1.71</v>
      </c>
      <c r="O39" s="693">
        <v>27.14</v>
      </c>
      <c r="P39" s="19"/>
    </row>
    <row r="40" spans="1:16" ht="15.75" thickBot="1" x14ac:dyDescent="0.3">
      <c r="A40" s="1420"/>
      <c r="B40" s="1420"/>
      <c r="C40" s="30" t="s">
        <v>12</v>
      </c>
      <c r="D40" s="24">
        <v>6.3</v>
      </c>
      <c r="E40" s="25">
        <v>31.6</v>
      </c>
      <c r="F40" s="26"/>
      <c r="G40" s="27">
        <v>331</v>
      </c>
      <c r="H40" s="15">
        <v>8.6199999999999992</v>
      </c>
      <c r="I40" s="16"/>
      <c r="J40" s="17">
        <v>99.1</v>
      </c>
      <c r="K40" s="15">
        <v>115</v>
      </c>
      <c r="L40" s="16"/>
      <c r="M40" s="17">
        <v>10</v>
      </c>
      <c r="N40" s="696">
        <v>1.71</v>
      </c>
      <c r="O40" s="698">
        <v>27.14</v>
      </c>
      <c r="P40" s="653"/>
    </row>
    <row r="41" spans="1:16" x14ac:dyDescent="0.25">
      <c r="A41" s="1419">
        <v>18</v>
      </c>
      <c r="B41" s="1419" t="s">
        <v>262</v>
      </c>
      <c r="C41" s="29" t="s">
        <v>10</v>
      </c>
      <c r="D41" s="20">
        <v>2.5</v>
      </c>
      <c r="E41" s="21">
        <v>12.6</v>
      </c>
      <c r="F41" s="22"/>
      <c r="G41" s="23">
        <v>131.19999999999999</v>
      </c>
      <c r="H41" s="12">
        <v>1.44</v>
      </c>
      <c r="I41" s="13"/>
      <c r="J41" s="14">
        <v>16.52</v>
      </c>
      <c r="K41" s="12">
        <v>115</v>
      </c>
      <c r="L41" s="13"/>
      <c r="M41" s="14">
        <v>10</v>
      </c>
      <c r="N41" s="695">
        <v>0.28999999999999998</v>
      </c>
      <c r="O41" s="693">
        <v>11.6</v>
      </c>
      <c r="P41" s="19"/>
    </row>
    <row r="42" spans="1:16" ht="15.75" thickBot="1" x14ac:dyDescent="0.3">
      <c r="A42" s="1420"/>
      <c r="B42" s="1420"/>
      <c r="C42" s="30" t="s">
        <v>12</v>
      </c>
      <c r="D42" s="24">
        <v>2.5</v>
      </c>
      <c r="E42" s="25">
        <v>12.6</v>
      </c>
      <c r="F42" s="26"/>
      <c r="G42" s="27">
        <v>131.19999999999999</v>
      </c>
      <c r="H42" s="15">
        <v>0.86</v>
      </c>
      <c r="I42" s="16"/>
      <c r="J42" s="17">
        <v>9.91</v>
      </c>
      <c r="K42" s="15">
        <v>115</v>
      </c>
      <c r="L42" s="16"/>
      <c r="M42" s="17">
        <v>10</v>
      </c>
      <c r="N42" s="696">
        <v>0.17</v>
      </c>
      <c r="O42" s="698">
        <v>6.8</v>
      </c>
      <c r="P42" s="653"/>
    </row>
    <row r="43" spans="1:16" x14ac:dyDescent="0.25">
      <c r="A43" s="1419">
        <v>19</v>
      </c>
      <c r="B43" s="1419" t="s">
        <v>208</v>
      </c>
      <c r="C43" s="29" t="s">
        <v>10</v>
      </c>
      <c r="D43" s="20">
        <v>25</v>
      </c>
      <c r="E43" s="21">
        <v>125.5</v>
      </c>
      <c r="F43" s="22"/>
      <c r="G43" s="762">
        <v>656</v>
      </c>
      <c r="H43" s="12">
        <v>18</v>
      </c>
      <c r="I43" s="13"/>
      <c r="J43" s="14">
        <v>151.94</v>
      </c>
      <c r="K43" s="12">
        <v>115</v>
      </c>
      <c r="L43" s="13"/>
      <c r="M43" s="14">
        <v>10</v>
      </c>
      <c r="N43" s="695">
        <v>2.63</v>
      </c>
      <c r="O43" s="693">
        <v>10.52</v>
      </c>
      <c r="P43" s="19"/>
    </row>
    <row r="44" spans="1:16" ht="15.75" thickBot="1" x14ac:dyDescent="0.3">
      <c r="A44" s="1420"/>
      <c r="B44" s="1420"/>
      <c r="C44" s="30" t="s">
        <v>12</v>
      </c>
      <c r="D44" s="24">
        <v>25</v>
      </c>
      <c r="E44" s="25">
        <v>125.5</v>
      </c>
      <c r="F44" s="26"/>
      <c r="G44" s="763">
        <v>656</v>
      </c>
      <c r="H44" s="15">
        <v>5.8</v>
      </c>
      <c r="I44" s="16"/>
      <c r="J44" s="17">
        <v>124</v>
      </c>
      <c r="K44" s="15">
        <v>115</v>
      </c>
      <c r="L44" s="16"/>
      <c r="M44" s="17">
        <v>10</v>
      </c>
      <c r="N44" s="696">
        <v>2.15</v>
      </c>
      <c r="O44" s="698">
        <v>8.6</v>
      </c>
      <c r="P44" s="653"/>
    </row>
    <row r="45" spans="1:16" ht="15" customHeight="1" x14ac:dyDescent="0.25">
      <c r="A45" s="1435">
        <v>20</v>
      </c>
      <c r="B45" s="1419" t="s">
        <v>269</v>
      </c>
      <c r="C45" s="29" t="s">
        <v>10</v>
      </c>
      <c r="D45" s="20">
        <v>6.3</v>
      </c>
      <c r="E45" s="21">
        <v>31.6</v>
      </c>
      <c r="F45" s="22" t="s">
        <v>178</v>
      </c>
      <c r="G45" s="23">
        <v>346.4</v>
      </c>
      <c r="H45" s="12">
        <v>0.3</v>
      </c>
      <c r="I45" s="13"/>
      <c r="J45" s="14">
        <v>2.5</v>
      </c>
      <c r="K45" s="12">
        <v>115</v>
      </c>
      <c r="L45" s="13"/>
      <c r="M45" s="14">
        <v>10</v>
      </c>
      <c r="N45" s="693">
        <v>0.04</v>
      </c>
      <c r="O45" s="693">
        <v>0.63</v>
      </c>
      <c r="P45" s="1417"/>
    </row>
    <row r="46" spans="1:16" ht="15.75" thickBot="1" x14ac:dyDescent="0.3">
      <c r="A46" s="1436"/>
      <c r="B46" s="1420"/>
      <c r="C46" s="30" t="s">
        <v>12</v>
      </c>
      <c r="D46" s="24">
        <v>6.3</v>
      </c>
      <c r="E46" s="25">
        <v>31.6</v>
      </c>
      <c r="F46" s="26" t="s">
        <v>178</v>
      </c>
      <c r="G46" s="27">
        <v>346.4</v>
      </c>
      <c r="H46" s="15">
        <v>0.2</v>
      </c>
      <c r="I46" s="16"/>
      <c r="J46" s="17">
        <v>2</v>
      </c>
      <c r="K46" s="15">
        <v>115</v>
      </c>
      <c r="L46" s="16"/>
      <c r="M46" s="17">
        <v>10</v>
      </c>
      <c r="N46" s="694">
        <v>0.03</v>
      </c>
      <c r="O46" s="698">
        <v>0.48</v>
      </c>
      <c r="P46" s="1418"/>
    </row>
    <row r="47" spans="1:16" ht="15.75" thickBot="1" x14ac:dyDescent="0.3">
      <c r="A47" s="28">
        <v>21</v>
      </c>
      <c r="B47" s="688" t="s">
        <v>261</v>
      </c>
      <c r="C47" s="679" t="s">
        <v>10</v>
      </c>
      <c r="D47" s="680">
        <v>6.3</v>
      </c>
      <c r="E47" s="684">
        <v>31.6</v>
      </c>
      <c r="F47" s="682">
        <v>94.5</v>
      </c>
      <c r="G47" s="683">
        <v>331</v>
      </c>
      <c r="H47" s="43">
        <v>5</v>
      </c>
      <c r="I47" s="44"/>
      <c r="J47" s="45">
        <v>60</v>
      </c>
      <c r="K47" s="43">
        <v>115</v>
      </c>
      <c r="L47" s="44"/>
      <c r="M47" s="45">
        <v>10</v>
      </c>
      <c r="N47" s="697">
        <v>1.04</v>
      </c>
      <c r="O47" s="699">
        <v>16.510000000000002</v>
      </c>
      <c r="P47" s="654"/>
    </row>
    <row r="48" spans="1:16" x14ac:dyDescent="0.25">
      <c r="A48" s="1419">
        <v>22</v>
      </c>
      <c r="B48" s="1419" t="s">
        <v>210</v>
      </c>
      <c r="C48" s="29" t="s">
        <v>10</v>
      </c>
      <c r="D48" s="20">
        <v>10</v>
      </c>
      <c r="E48" s="459">
        <v>50.2</v>
      </c>
      <c r="F48" s="22">
        <v>150</v>
      </c>
      <c r="G48" s="23">
        <v>525</v>
      </c>
      <c r="H48" s="12">
        <v>9</v>
      </c>
      <c r="I48" s="13">
        <v>0</v>
      </c>
      <c r="J48" s="14">
        <v>101</v>
      </c>
      <c r="K48" s="12">
        <v>115</v>
      </c>
      <c r="L48" s="13">
        <v>35</v>
      </c>
      <c r="M48" s="14">
        <v>10</v>
      </c>
      <c r="N48" s="695">
        <v>1.75</v>
      </c>
      <c r="O48" s="693">
        <v>17.5</v>
      </c>
      <c r="P48" s="19"/>
    </row>
    <row r="49" spans="1:16" ht="15.75" thickBot="1" x14ac:dyDescent="0.3">
      <c r="A49" s="1437"/>
      <c r="B49" s="1420"/>
      <c r="C49" s="30" t="s">
        <v>12</v>
      </c>
      <c r="D49" s="24">
        <v>10</v>
      </c>
      <c r="E49" s="419">
        <v>50.2</v>
      </c>
      <c r="F49" s="26">
        <v>150</v>
      </c>
      <c r="G49" s="27">
        <v>525</v>
      </c>
      <c r="H49" s="15">
        <v>12.3</v>
      </c>
      <c r="I49" s="16">
        <v>0</v>
      </c>
      <c r="J49" s="17">
        <v>141</v>
      </c>
      <c r="K49" s="15">
        <v>115</v>
      </c>
      <c r="L49" s="16">
        <v>35</v>
      </c>
      <c r="M49" s="17">
        <v>10</v>
      </c>
      <c r="N49" s="696">
        <v>2.44</v>
      </c>
      <c r="O49" s="698">
        <v>24.4</v>
      </c>
      <c r="P49" s="653"/>
    </row>
    <row r="50" spans="1:16" x14ac:dyDescent="0.25">
      <c r="A50" s="1419">
        <v>23</v>
      </c>
      <c r="B50" s="1419" t="s">
        <v>254</v>
      </c>
      <c r="C50" s="29" t="s">
        <v>10</v>
      </c>
      <c r="D50" s="20">
        <v>10</v>
      </c>
      <c r="E50" s="21">
        <v>52.5</v>
      </c>
      <c r="F50" s="22" t="s">
        <v>179</v>
      </c>
      <c r="G50" s="23">
        <v>525</v>
      </c>
      <c r="H50" s="12"/>
      <c r="I50" s="13"/>
      <c r="J50" s="14">
        <v>161.5</v>
      </c>
      <c r="K50" s="12"/>
      <c r="L50" s="13"/>
      <c r="M50" s="14">
        <v>10.7</v>
      </c>
      <c r="N50" s="693">
        <v>2.99</v>
      </c>
      <c r="O50" s="693">
        <v>29.9</v>
      </c>
      <c r="P50" s="18"/>
    </row>
    <row r="51" spans="1:16" ht="15.75" thickBot="1" x14ac:dyDescent="0.3">
      <c r="A51" s="1437"/>
      <c r="B51" s="1420"/>
      <c r="C51" s="30" t="s">
        <v>216</v>
      </c>
      <c r="D51" s="24">
        <v>6.3</v>
      </c>
      <c r="E51" s="25">
        <v>33.1</v>
      </c>
      <c r="F51" s="26" t="s">
        <v>179</v>
      </c>
      <c r="G51" s="27">
        <v>330.6</v>
      </c>
      <c r="H51" s="15"/>
      <c r="I51" s="16"/>
      <c r="J51" s="17">
        <v>0</v>
      </c>
      <c r="K51" s="15"/>
      <c r="L51" s="16"/>
      <c r="M51" s="17">
        <v>10.7</v>
      </c>
      <c r="N51" s="694">
        <v>0</v>
      </c>
      <c r="O51" s="698">
        <v>0</v>
      </c>
      <c r="P51" s="653" t="s">
        <v>419</v>
      </c>
    </row>
    <row r="52" spans="1:16" ht="15.75" thickBot="1" x14ac:dyDescent="0.3">
      <c r="A52" s="28">
        <v>24</v>
      </c>
      <c r="B52" s="688" t="s">
        <v>255</v>
      </c>
      <c r="C52" s="679" t="s">
        <v>58</v>
      </c>
      <c r="D52" s="680">
        <v>25</v>
      </c>
      <c r="E52" s="684">
        <v>78.7</v>
      </c>
      <c r="F52" s="682" t="s">
        <v>179</v>
      </c>
      <c r="G52" s="683">
        <v>1312</v>
      </c>
      <c r="H52" s="43"/>
      <c r="I52" s="44"/>
      <c r="J52" s="45">
        <v>484</v>
      </c>
      <c r="K52" s="43"/>
      <c r="L52" s="44"/>
      <c r="M52" s="45">
        <v>6</v>
      </c>
      <c r="N52" s="697">
        <v>5.0199999999999996</v>
      </c>
      <c r="O52" s="699">
        <v>20.079999999999998</v>
      </c>
      <c r="P52" s="654"/>
    </row>
    <row r="53" spans="1:16" x14ac:dyDescent="0.25">
      <c r="A53" s="1419">
        <v>25</v>
      </c>
      <c r="B53" s="1419" t="s">
        <v>270</v>
      </c>
      <c r="C53" s="29" t="s">
        <v>10</v>
      </c>
      <c r="D53" s="20">
        <v>4</v>
      </c>
      <c r="E53" s="21" t="s">
        <v>178</v>
      </c>
      <c r="F53" s="22">
        <v>66</v>
      </c>
      <c r="G53" s="23">
        <v>210</v>
      </c>
      <c r="H53" s="12"/>
      <c r="I53" s="13"/>
      <c r="J53" s="14">
        <v>48</v>
      </c>
      <c r="K53" s="12"/>
      <c r="L53" s="13"/>
      <c r="M53" s="14">
        <v>10.199999999999999</v>
      </c>
      <c r="N53" s="695">
        <v>0.85</v>
      </c>
      <c r="O53" s="693">
        <v>21.25</v>
      </c>
      <c r="P53" s="19"/>
    </row>
    <row r="54" spans="1:16" ht="15.75" thickBot="1" x14ac:dyDescent="0.3">
      <c r="A54" s="1420"/>
      <c r="B54" s="1420"/>
      <c r="C54" s="30" t="s">
        <v>12</v>
      </c>
      <c r="D54" s="24">
        <v>2.5</v>
      </c>
      <c r="E54" s="25" t="s">
        <v>178</v>
      </c>
      <c r="F54" s="26">
        <v>41.2</v>
      </c>
      <c r="G54" s="27">
        <v>137.5</v>
      </c>
      <c r="H54" s="15"/>
      <c r="I54" s="16"/>
      <c r="J54" s="17">
        <v>1.55</v>
      </c>
      <c r="K54" s="15"/>
      <c r="L54" s="16"/>
      <c r="M54" s="17">
        <v>10</v>
      </c>
      <c r="N54" s="696">
        <v>0.03</v>
      </c>
      <c r="O54" s="698">
        <v>1.2</v>
      </c>
      <c r="P54" s="653"/>
    </row>
    <row r="55" spans="1:16" ht="15.75" thickBot="1" x14ac:dyDescent="0.3">
      <c r="A55" s="1444">
        <v>26</v>
      </c>
      <c r="B55" s="1419" t="s">
        <v>271</v>
      </c>
      <c r="C55" s="700" t="s">
        <v>10</v>
      </c>
      <c r="D55" s="680">
        <v>2.5</v>
      </c>
      <c r="E55" s="684" t="s">
        <v>178</v>
      </c>
      <c r="F55" s="26">
        <v>41.2</v>
      </c>
      <c r="G55" s="27">
        <v>137.5</v>
      </c>
      <c r="H55" s="12"/>
      <c r="I55" s="13"/>
      <c r="J55" s="14">
        <v>14</v>
      </c>
      <c r="K55" s="12"/>
      <c r="L55" s="13"/>
      <c r="M55" s="14">
        <v>10</v>
      </c>
      <c r="N55" s="695">
        <v>0.24</v>
      </c>
      <c r="O55" s="693">
        <v>9.6</v>
      </c>
      <c r="P55" s="19"/>
    </row>
    <row r="56" spans="1:16" ht="15.75" thickBot="1" x14ac:dyDescent="0.3">
      <c r="A56" s="1445"/>
      <c r="B56" s="1420"/>
      <c r="C56" s="764" t="s">
        <v>12</v>
      </c>
      <c r="D56" s="668">
        <v>2.5</v>
      </c>
      <c r="E56" s="701" t="s">
        <v>178</v>
      </c>
      <c r="F56" s="26">
        <v>41.2</v>
      </c>
      <c r="G56" s="27">
        <v>137.5</v>
      </c>
      <c r="H56" s="15"/>
      <c r="I56" s="16"/>
      <c r="J56" s="17">
        <v>19</v>
      </c>
      <c r="K56" s="15"/>
      <c r="L56" s="16"/>
      <c r="M56" s="17">
        <v>10</v>
      </c>
      <c r="N56" s="696">
        <v>0.33</v>
      </c>
      <c r="O56" s="698">
        <v>13.2</v>
      </c>
      <c r="P56" s="653"/>
    </row>
    <row r="57" spans="1:16" x14ac:dyDescent="0.25">
      <c r="A57" s="1419">
        <v>27</v>
      </c>
      <c r="B57" s="1419" t="s">
        <v>272</v>
      </c>
      <c r="C57" s="29" t="s">
        <v>10</v>
      </c>
      <c r="D57" s="20">
        <v>1.6</v>
      </c>
      <c r="E57" s="21" t="s">
        <v>178</v>
      </c>
      <c r="F57" s="22">
        <v>26.4</v>
      </c>
      <c r="G57" s="23">
        <v>88</v>
      </c>
      <c r="H57" s="12"/>
      <c r="I57" s="13"/>
      <c r="J57" s="14">
        <v>8.5</v>
      </c>
      <c r="K57" s="12"/>
      <c r="L57" s="13"/>
      <c r="M57" s="14">
        <v>10</v>
      </c>
      <c r="N57" s="695">
        <v>0.15</v>
      </c>
      <c r="O57" s="693">
        <v>9.3800000000000008</v>
      </c>
      <c r="P57" s="19"/>
    </row>
    <row r="58" spans="1:16" ht="15.75" thickBot="1" x14ac:dyDescent="0.3">
      <c r="A58" s="1420"/>
      <c r="B58" s="1420"/>
      <c r="C58" s="30" t="s">
        <v>12</v>
      </c>
      <c r="D58" s="24">
        <v>1.6</v>
      </c>
      <c r="E58" s="25" t="s">
        <v>178</v>
      </c>
      <c r="F58" s="26">
        <v>26.4</v>
      </c>
      <c r="G58" s="27">
        <v>88</v>
      </c>
      <c r="H58" s="15"/>
      <c r="I58" s="16"/>
      <c r="J58" s="17">
        <v>16.5</v>
      </c>
      <c r="K58" s="15"/>
      <c r="L58" s="16"/>
      <c r="M58" s="17">
        <v>10</v>
      </c>
      <c r="N58" s="696">
        <v>0.28999999999999998</v>
      </c>
      <c r="O58" s="698">
        <v>18.13</v>
      </c>
      <c r="P58" s="653"/>
    </row>
    <row r="59" spans="1:16" x14ac:dyDescent="0.25">
      <c r="A59" s="1419">
        <v>28</v>
      </c>
      <c r="B59" s="1419" t="s">
        <v>273</v>
      </c>
      <c r="C59" s="29" t="s">
        <v>10</v>
      </c>
      <c r="D59" s="20">
        <v>2.5</v>
      </c>
      <c r="E59" s="21" t="s">
        <v>178</v>
      </c>
      <c r="F59" s="22">
        <v>41.2</v>
      </c>
      <c r="G59" s="23">
        <v>137.5</v>
      </c>
      <c r="H59" s="12"/>
      <c r="I59" s="13"/>
      <c r="J59" s="14">
        <v>10</v>
      </c>
      <c r="K59" s="12"/>
      <c r="L59" s="13"/>
      <c r="M59" s="14">
        <v>10.5</v>
      </c>
      <c r="N59" s="695">
        <v>0.18</v>
      </c>
      <c r="O59" s="693">
        <v>7.2</v>
      </c>
      <c r="P59" s="19"/>
    </row>
    <row r="60" spans="1:16" ht="15.75" thickBot="1" x14ac:dyDescent="0.3">
      <c r="A60" s="1420"/>
      <c r="B60" s="1420"/>
      <c r="C60" s="30" t="s">
        <v>216</v>
      </c>
      <c r="D60" s="24">
        <v>4</v>
      </c>
      <c r="E60" s="25" t="s">
        <v>178</v>
      </c>
      <c r="F60" s="26">
        <v>66</v>
      </c>
      <c r="G60" s="27">
        <v>210</v>
      </c>
      <c r="H60" s="15"/>
      <c r="I60" s="16"/>
      <c r="J60" s="17">
        <v>24</v>
      </c>
      <c r="K60" s="15"/>
      <c r="L60" s="16"/>
      <c r="M60" s="17">
        <v>10.7</v>
      </c>
      <c r="N60" s="696">
        <v>0.44</v>
      </c>
      <c r="O60" s="698">
        <v>11</v>
      </c>
      <c r="P60" s="653"/>
    </row>
    <row r="61" spans="1:16" ht="15.75" thickBot="1" x14ac:dyDescent="0.3">
      <c r="A61" s="28">
        <v>29</v>
      </c>
      <c r="B61" s="28" t="s">
        <v>274</v>
      </c>
      <c r="C61" s="679" t="s">
        <v>10</v>
      </c>
      <c r="D61" s="680">
        <v>1.6</v>
      </c>
      <c r="E61" s="684" t="s">
        <v>178</v>
      </c>
      <c r="F61" s="682">
        <v>26.4</v>
      </c>
      <c r="G61" s="683">
        <v>88</v>
      </c>
      <c r="H61" s="43"/>
      <c r="I61" s="44"/>
      <c r="J61" s="45">
        <v>25</v>
      </c>
      <c r="K61" s="43"/>
      <c r="L61" s="44"/>
      <c r="M61" s="45">
        <v>10</v>
      </c>
      <c r="N61" s="697">
        <v>0.43</v>
      </c>
      <c r="O61" s="699">
        <v>26.88</v>
      </c>
      <c r="P61" s="654"/>
    </row>
    <row r="62" spans="1:16" x14ac:dyDescent="0.25">
      <c r="A62" s="1419">
        <v>30</v>
      </c>
      <c r="B62" s="1419" t="s">
        <v>275</v>
      </c>
      <c r="C62" s="29" t="s">
        <v>10</v>
      </c>
      <c r="D62" s="20">
        <v>1.6</v>
      </c>
      <c r="E62" s="21" t="s">
        <v>178</v>
      </c>
      <c r="F62" s="22">
        <v>26.4</v>
      </c>
      <c r="G62" s="23">
        <v>146.19999999999999</v>
      </c>
      <c r="H62" s="12"/>
      <c r="I62" s="13"/>
      <c r="J62" s="14">
        <v>45</v>
      </c>
      <c r="K62" s="12"/>
      <c r="L62" s="13"/>
      <c r="M62" s="14">
        <v>6</v>
      </c>
      <c r="N62" s="695">
        <v>0.47</v>
      </c>
      <c r="O62" s="693">
        <v>29.38</v>
      </c>
      <c r="P62" s="19"/>
    </row>
    <row r="63" spans="1:16" ht="15.75" thickBot="1" x14ac:dyDescent="0.3">
      <c r="A63" s="1420"/>
      <c r="B63" s="1420"/>
      <c r="C63" s="30" t="s">
        <v>12</v>
      </c>
      <c r="D63" s="24">
        <v>2.5</v>
      </c>
      <c r="E63" s="25" t="s">
        <v>178</v>
      </c>
      <c r="F63" s="26">
        <v>41.2</v>
      </c>
      <c r="G63" s="27">
        <v>137.5</v>
      </c>
      <c r="H63" s="15"/>
      <c r="I63" s="16"/>
      <c r="J63" s="17">
        <v>11.5</v>
      </c>
      <c r="K63" s="15"/>
      <c r="L63" s="16"/>
      <c r="M63" s="17">
        <v>10</v>
      </c>
      <c r="N63" s="696">
        <v>0.2</v>
      </c>
      <c r="O63" s="698">
        <v>8</v>
      </c>
      <c r="P63" s="653"/>
    </row>
    <row r="64" spans="1:16" x14ac:dyDescent="0.25">
      <c r="A64" s="1419">
        <v>31</v>
      </c>
      <c r="B64" s="1419" t="s">
        <v>276</v>
      </c>
      <c r="C64" s="29" t="s">
        <v>10</v>
      </c>
      <c r="D64" s="20">
        <v>1.6</v>
      </c>
      <c r="E64" s="21" t="s">
        <v>178</v>
      </c>
      <c r="F64" s="22">
        <v>26.4</v>
      </c>
      <c r="G64" s="23">
        <v>84</v>
      </c>
      <c r="H64" s="12"/>
      <c r="I64" s="13"/>
      <c r="J64" s="14">
        <v>19.5</v>
      </c>
      <c r="K64" s="12"/>
      <c r="L64" s="13"/>
      <c r="M64" s="14">
        <v>10</v>
      </c>
      <c r="N64" s="695">
        <v>0.34</v>
      </c>
      <c r="O64" s="693">
        <v>21.25</v>
      </c>
      <c r="P64" s="19"/>
    </row>
    <row r="65" spans="1:16" ht="15.75" thickBot="1" x14ac:dyDescent="0.3">
      <c r="A65" s="1420"/>
      <c r="B65" s="1420"/>
      <c r="C65" s="30" t="s">
        <v>12</v>
      </c>
      <c r="D65" s="24">
        <v>1.6</v>
      </c>
      <c r="E65" s="25" t="s">
        <v>178</v>
      </c>
      <c r="F65" s="26">
        <v>26.4</v>
      </c>
      <c r="G65" s="27">
        <v>88</v>
      </c>
      <c r="H65" s="15"/>
      <c r="I65" s="16"/>
      <c r="J65" s="17">
        <v>3.5</v>
      </c>
      <c r="K65" s="15"/>
      <c r="L65" s="16"/>
      <c r="M65" s="17">
        <v>10</v>
      </c>
      <c r="N65" s="696">
        <v>0.06</v>
      </c>
      <c r="O65" s="698">
        <v>3.75</v>
      </c>
      <c r="P65" s="653"/>
    </row>
    <row r="66" spans="1:16" x14ac:dyDescent="0.25">
      <c r="A66" s="1419">
        <v>32</v>
      </c>
      <c r="B66" s="1419" t="s">
        <v>277</v>
      </c>
      <c r="C66" s="29" t="s">
        <v>58</v>
      </c>
      <c r="D66" s="20">
        <v>1.6</v>
      </c>
      <c r="E66" s="21" t="s">
        <v>178</v>
      </c>
      <c r="F66" s="22">
        <v>26.4</v>
      </c>
      <c r="G66" s="23">
        <v>84</v>
      </c>
      <c r="H66" s="12"/>
      <c r="I66" s="13"/>
      <c r="J66" s="14">
        <v>0</v>
      </c>
      <c r="K66" s="12"/>
      <c r="L66" s="13"/>
      <c r="M66" s="14">
        <v>10</v>
      </c>
      <c r="N66" s="695">
        <v>0</v>
      </c>
      <c r="O66" s="693">
        <v>0</v>
      </c>
      <c r="P66" s="19" t="s">
        <v>419</v>
      </c>
    </row>
    <row r="67" spans="1:16" ht="15.75" thickBot="1" x14ac:dyDescent="0.3">
      <c r="A67" s="1420"/>
      <c r="B67" s="1420"/>
      <c r="C67" s="30" t="s">
        <v>12</v>
      </c>
      <c r="D67" s="24">
        <v>2.5</v>
      </c>
      <c r="E67" s="25" t="s">
        <v>178</v>
      </c>
      <c r="F67" s="26">
        <v>41.2</v>
      </c>
      <c r="G67" s="27">
        <v>131</v>
      </c>
      <c r="H67" s="15"/>
      <c r="I67" s="16"/>
      <c r="J67" s="17">
        <v>14</v>
      </c>
      <c r="K67" s="15"/>
      <c r="L67" s="16"/>
      <c r="M67" s="17">
        <v>10.1</v>
      </c>
      <c r="N67" s="696">
        <v>0.24</v>
      </c>
      <c r="O67" s="698">
        <v>9.6</v>
      </c>
      <c r="P67" s="653"/>
    </row>
    <row r="68" spans="1:16" s="32" customFormat="1" x14ac:dyDescent="0.25">
      <c r="A68" s="1419">
        <v>33</v>
      </c>
      <c r="B68" s="1419" t="s">
        <v>278</v>
      </c>
      <c r="C68" s="29" t="s">
        <v>10</v>
      </c>
      <c r="D68" s="20">
        <v>2.5</v>
      </c>
      <c r="E68" s="21" t="s">
        <v>178</v>
      </c>
      <c r="F68" s="22">
        <v>41.2</v>
      </c>
      <c r="G68" s="23">
        <v>131</v>
      </c>
      <c r="H68" s="12"/>
      <c r="I68" s="13"/>
      <c r="J68" s="14">
        <v>22.5</v>
      </c>
      <c r="K68" s="12"/>
      <c r="L68" s="13"/>
      <c r="M68" s="14">
        <v>10</v>
      </c>
      <c r="N68" s="695">
        <v>0.39</v>
      </c>
      <c r="O68" s="693">
        <v>15.6</v>
      </c>
      <c r="P68" s="19"/>
    </row>
    <row r="69" spans="1:16" s="32" customFormat="1" ht="15.75" thickBot="1" x14ac:dyDescent="0.3">
      <c r="A69" s="1420"/>
      <c r="B69" s="1420"/>
      <c r="C69" s="30" t="s">
        <v>12</v>
      </c>
      <c r="D69" s="24">
        <v>2.5</v>
      </c>
      <c r="E69" s="25" t="s">
        <v>178</v>
      </c>
      <c r="F69" s="26">
        <v>41.2</v>
      </c>
      <c r="G69" s="27">
        <v>131</v>
      </c>
      <c r="H69" s="15"/>
      <c r="I69" s="16"/>
      <c r="J69" s="17">
        <v>6.55</v>
      </c>
      <c r="K69" s="15"/>
      <c r="L69" s="16"/>
      <c r="M69" s="17">
        <v>10</v>
      </c>
      <c r="N69" s="696">
        <v>0.11</v>
      </c>
      <c r="O69" s="698">
        <v>4.4000000000000004</v>
      </c>
      <c r="P69" s="653"/>
    </row>
    <row r="70" spans="1:16" x14ac:dyDescent="0.25">
      <c r="A70" s="1419">
        <v>34</v>
      </c>
      <c r="B70" s="1419" t="s">
        <v>279</v>
      </c>
      <c r="C70" s="29" t="s">
        <v>10</v>
      </c>
      <c r="D70" s="20">
        <v>6.3</v>
      </c>
      <c r="E70" s="21" t="s">
        <v>178</v>
      </c>
      <c r="F70" s="22">
        <v>94.5</v>
      </c>
      <c r="G70" s="23">
        <v>346.4</v>
      </c>
      <c r="H70" s="12"/>
      <c r="I70" s="13"/>
      <c r="J70" s="14">
        <v>11</v>
      </c>
      <c r="K70" s="12"/>
      <c r="L70" s="13"/>
      <c r="M70" s="14">
        <v>10</v>
      </c>
      <c r="N70" s="695">
        <v>0.19</v>
      </c>
      <c r="O70" s="693">
        <v>3.02</v>
      </c>
      <c r="P70" s="19"/>
    </row>
    <row r="71" spans="1:16" ht="15.75" thickBot="1" x14ac:dyDescent="0.3">
      <c r="A71" s="1420"/>
      <c r="B71" s="1420"/>
      <c r="C71" s="30" t="s">
        <v>12</v>
      </c>
      <c r="D71" s="24">
        <v>6.3</v>
      </c>
      <c r="E71" s="25" t="s">
        <v>178</v>
      </c>
      <c r="F71" s="26">
        <v>94.5</v>
      </c>
      <c r="G71" s="27">
        <v>346.4</v>
      </c>
      <c r="H71" s="15"/>
      <c r="I71" s="16"/>
      <c r="J71" s="17">
        <v>9.5</v>
      </c>
      <c r="K71" s="15"/>
      <c r="L71" s="16"/>
      <c r="M71" s="17">
        <v>10</v>
      </c>
      <c r="N71" s="696">
        <v>0.16</v>
      </c>
      <c r="O71" s="698">
        <v>2.54</v>
      </c>
      <c r="P71" s="653"/>
    </row>
    <row r="72" spans="1:16" ht="41.25" customHeight="1" x14ac:dyDescent="0.25">
      <c r="A72" s="1419">
        <v>35</v>
      </c>
      <c r="B72" s="1419" t="s">
        <v>280</v>
      </c>
      <c r="C72" s="29" t="s">
        <v>10</v>
      </c>
      <c r="D72" s="20">
        <v>2.5</v>
      </c>
      <c r="E72" s="21" t="s">
        <v>178</v>
      </c>
      <c r="F72" s="22">
        <v>41.2</v>
      </c>
      <c r="G72" s="23">
        <v>131</v>
      </c>
      <c r="H72" s="12"/>
      <c r="I72" s="13"/>
      <c r="J72" s="14">
        <v>32</v>
      </c>
      <c r="K72" s="12"/>
      <c r="L72" s="13"/>
      <c r="M72" s="14">
        <v>10</v>
      </c>
      <c r="N72" s="695">
        <v>0.55000000000000004</v>
      </c>
      <c r="O72" s="693">
        <v>22</v>
      </c>
      <c r="P72" s="655"/>
    </row>
    <row r="73" spans="1:16" ht="15.75" thickBot="1" x14ac:dyDescent="0.3">
      <c r="A73" s="1420"/>
      <c r="B73" s="1420"/>
      <c r="C73" s="30" t="s">
        <v>216</v>
      </c>
      <c r="D73" s="24">
        <v>1</v>
      </c>
      <c r="E73" s="25" t="s">
        <v>178</v>
      </c>
      <c r="F73" s="26">
        <v>17.3</v>
      </c>
      <c r="G73" s="27">
        <v>63</v>
      </c>
      <c r="H73" s="15"/>
      <c r="I73" s="16"/>
      <c r="J73" s="17">
        <v>0</v>
      </c>
      <c r="K73" s="15"/>
      <c r="L73" s="16"/>
      <c r="M73" s="17">
        <v>10</v>
      </c>
      <c r="N73" s="696">
        <v>0</v>
      </c>
      <c r="O73" s="698">
        <v>0</v>
      </c>
      <c r="P73" s="735" t="s">
        <v>291</v>
      </c>
    </row>
    <row r="74" spans="1:16" ht="42.75" customHeight="1" x14ac:dyDescent="0.25">
      <c r="A74" s="1419">
        <v>36</v>
      </c>
      <c r="B74" s="1419" t="s">
        <v>281</v>
      </c>
      <c r="C74" s="29" t="s">
        <v>58</v>
      </c>
      <c r="D74" s="20">
        <v>2</v>
      </c>
      <c r="E74" s="21" t="s">
        <v>178</v>
      </c>
      <c r="F74" s="22">
        <v>33</v>
      </c>
      <c r="G74" s="23">
        <v>184</v>
      </c>
      <c r="H74" s="12"/>
      <c r="I74" s="13"/>
      <c r="J74" s="14">
        <v>0</v>
      </c>
      <c r="K74" s="12"/>
      <c r="L74" s="13"/>
      <c r="M74" s="14">
        <v>6</v>
      </c>
      <c r="N74" s="695">
        <v>0</v>
      </c>
      <c r="O74" s="693">
        <v>0</v>
      </c>
      <c r="P74" s="656" t="s">
        <v>419</v>
      </c>
    </row>
    <row r="75" spans="1:16" ht="15.75" thickBot="1" x14ac:dyDescent="0.3">
      <c r="A75" s="1420"/>
      <c r="B75" s="1420"/>
      <c r="C75" s="30" t="s">
        <v>12</v>
      </c>
      <c r="D75" s="24">
        <v>2</v>
      </c>
      <c r="E75" s="25" t="s">
        <v>178</v>
      </c>
      <c r="F75" s="26">
        <v>33</v>
      </c>
      <c r="G75" s="27">
        <v>184</v>
      </c>
      <c r="H75" s="15"/>
      <c r="I75" s="16"/>
      <c r="J75" s="17">
        <v>29.5</v>
      </c>
      <c r="K75" s="15"/>
      <c r="L75" s="16"/>
      <c r="M75" s="17">
        <v>6</v>
      </c>
      <c r="N75" s="696">
        <v>0.31</v>
      </c>
      <c r="O75" s="698">
        <v>15.5</v>
      </c>
      <c r="P75" s="131"/>
    </row>
    <row r="76" spans="1:16" x14ac:dyDescent="0.25">
      <c r="A76" s="1415">
        <v>37</v>
      </c>
      <c r="B76" s="1413" t="s">
        <v>282</v>
      </c>
      <c r="C76" s="1421" t="s">
        <v>10</v>
      </c>
      <c r="D76" s="1415">
        <v>3.2</v>
      </c>
      <c r="E76" s="1423" t="s">
        <v>178</v>
      </c>
      <c r="F76" s="1425" t="s">
        <v>178</v>
      </c>
      <c r="G76" s="23">
        <v>185</v>
      </c>
      <c r="H76" s="1427"/>
      <c r="I76" s="1429"/>
      <c r="J76" s="1405">
        <v>0</v>
      </c>
      <c r="K76" s="1427"/>
      <c r="L76" s="1429"/>
      <c r="M76" s="1405">
        <v>10</v>
      </c>
      <c r="N76" s="1407">
        <v>0</v>
      </c>
      <c r="O76" s="1407">
        <v>0</v>
      </c>
      <c r="P76" s="1409" t="s">
        <v>291</v>
      </c>
    </row>
    <row r="77" spans="1:16" ht="15.75" thickBot="1" x14ac:dyDescent="0.3">
      <c r="A77" s="1416"/>
      <c r="B77" s="1414"/>
      <c r="C77" s="1422"/>
      <c r="D77" s="1416"/>
      <c r="E77" s="1424"/>
      <c r="F77" s="1426"/>
      <c r="G77" s="689">
        <v>293</v>
      </c>
      <c r="H77" s="1428"/>
      <c r="I77" s="1430"/>
      <c r="J77" s="1406"/>
      <c r="K77" s="1428"/>
      <c r="L77" s="1430"/>
      <c r="M77" s="1406"/>
      <c r="N77" s="1408"/>
      <c r="O77" s="1408"/>
      <c r="P77" s="1410"/>
    </row>
    <row r="78" spans="1:16" ht="15.75" thickBot="1" x14ac:dyDescent="0.3">
      <c r="A78" s="294">
        <v>38</v>
      </c>
      <c r="B78" s="690" t="s">
        <v>283</v>
      </c>
      <c r="C78" s="295" t="s">
        <v>10</v>
      </c>
      <c r="D78" s="668">
        <v>2.5</v>
      </c>
      <c r="E78" s="691" t="s">
        <v>178</v>
      </c>
      <c r="F78" s="692">
        <v>41.2</v>
      </c>
      <c r="G78" s="689">
        <v>137.5</v>
      </c>
      <c r="H78" s="296"/>
      <c r="I78" s="297"/>
      <c r="J78" s="335">
        <v>100</v>
      </c>
      <c r="K78" s="296"/>
      <c r="L78" s="297"/>
      <c r="M78" s="335">
        <v>10</v>
      </c>
      <c r="N78" s="694">
        <v>1.73</v>
      </c>
      <c r="O78" s="765">
        <v>69.2</v>
      </c>
      <c r="P78" s="668"/>
    </row>
    <row r="79" spans="1:16" x14ac:dyDescent="0.25">
      <c r="A79" s="1419">
        <v>39</v>
      </c>
      <c r="B79" s="1419" t="s">
        <v>370</v>
      </c>
      <c r="C79" s="29" t="s">
        <v>58</v>
      </c>
      <c r="D79" s="20">
        <v>4</v>
      </c>
      <c r="E79" s="21">
        <v>20.100000000000001</v>
      </c>
      <c r="F79" s="22"/>
      <c r="G79" s="23">
        <v>210</v>
      </c>
      <c r="H79" s="12"/>
      <c r="I79" s="13"/>
      <c r="J79" s="14">
        <v>0.06</v>
      </c>
      <c r="K79" s="12"/>
      <c r="L79" s="13"/>
      <c r="M79" s="14">
        <v>10</v>
      </c>
      <c r="N79" s="695">
        <v>0</v>
      </c>
      <c r="O79" s="693">
        <v>0</v>
      </c>
      <c r="P79" s="1411"/>
    </row>
    <row r="80" spans="1:16" ht="15.75" thickBot="1" x14ac:dyDescent="0.3">
      <c r="A80" s="1420"/>
      <c r="B80" s="1420"/>
      <c r="C80" s="30" t="s">
        <v>12</v>
      </c>
      <c r="D80" s="24">
        <v>4</v>
      </c>
      <c r="E80" s="25">
        <v>20.100000000000001</v>
      </c>
      <c r="F80" s="26"/>
      <c r="G80" s="27">
        <v>210</v>
      </c>
      <c r="H80" s="15"/>
      <c r="I80" s="16"/>
      <c r="J80" s="17">
        <v>0.17</v>
      </c>
      <c r="K80" s="15"/>
      <c r="L80" s="16"/>
      <c r="M80" s="17">
        <v>10</v>
      </c>
      <c r="N80" s="696">
        <v>0</v>
      </c>
      <c r="O80" s="698">
        <v>0</v>
      </c>
      <c r="P80" s="1412"/>
    </row>
    <row r="81" spans="1:16" x14ac:dyDescent="0.25">
      <c r="A81" s="1419">
        <v>39</v>
      </c>
      <c r="B81" s="1419" t="s">
        <v>373</v>
      </c>
      <c r="C81" s="29" t="s">
        <v>58</v>
      </c>
      <c r="D81" s="20">
        <v>4</v>
      </c>
      <c r="E81" s="21">
        <v>20.100000000000001</v>
      </c>
      <c r="F81" s="22"/>
      <c r="G81" s="23">
        <v>210</v>
      </c>
      <c r="H81" s="12"/>
      <c r="I81" s="13"/>
      <c r="J81" s="14">
        <v>7.0000000000000007E-2</v>
      </c>
      <c r="K81" s="12"/>
      <c r="L81" s="13"/>
      <c r="M81" s="14">
        <v>10</v>
      </c>
      <c r="N81" s="695">
        <v>0</v>
      </c>
      <c r="O81" s="693">
        <v>0</v>
      </c>
      <c r="P81" s="1411"/>
    </row>
    <row r="82" spans="1:16" ht="15.75" thickBot="1" x14ac:dyDescent="0.3">
      <c r="A82" s="1420"/>
      <c r="B82" s="1420"/>
      <c r="C82" s="30" t="s">
        <v>12</v>
      </c>
      <c r="D82" s="24">
        <v>4</v>
      </c>
      <c r="E82" s="25">
        <v>20.100000000000001</v>
      </c>
      <c r="F82" s="26"/>
      <c r="G82" s="27">
        <v>210</v>
      </c>
      <c r="H82" s="15"/>
      <c r="I82" s="16"/>
      <c r="J82" s="17">
        <v>0.17</v>
      </c>
      <c r="K82" s="15"/>
      <c r="L82" s="16"/>
      <c r="M82" s="17">
        <v>10</v>
      </c>
      <c r="N82" s="696">
        <v>0</v>
      </c>
      <c r="O82" s="698">
        <v>0</v>
      </c>
      <c r="P82" s="1412"/>
    </row>
    <row r="83" spans="1:16" ht="13.5" customHeight="1" thickBot="1" x14ac:dyDescent="0.3">
      <c r="N83" s="110">
        <f>SUM(N11:N82)</f>
        <v>89.23</v>
      </c>
    </row>
  </sheetData>
  <mergeCells count="88">
    <mergeCell ref="A1:P1"/>
    <mergeCell ref="A2:P2"/>
    <mergeCell ref="A3:L3"/>
    <mergeCell ref="N3:P3"/>
    <mergeCell ref="A74:A75"/>
    <mergeCell ref="B74:B75"/>
    <mergeCell ref="B66:B67"/>
    <mergeCell ref="B37:B38"/>
    <mergeCell ref="A37:A38"/>
    <mergeCell ref="B72:B73"/>
    <mergeCell ref="B68:B69"/>
    <mergeCell ref="A68:A69"/>
    <mergeCell ref="A70:A71"/>
    <mergeCell ref="B70:B71"/>
    <mergeCell ref="A41:A42"/>
    <mergeCell ref="B64:B65"/>
    <mergeCell ref="A79:A80"/>
    <mergeCell ref="B79:B80"/>
    <mergeCell ref="A81:A82"/>
    <mergeCell ref="B81:B82"/>
    <mergeCell ref="A59:A60"/>
    <mergeCell ref="A72:A73"/>
    <mergeCell ref="A66:A67"/>
    <mergeCell ref="A33:A34"/>
    <mergeCell ref="B33:B34"/>
    <mergeCell ref="B41:B42"/>
    <mergeCell ref="B55:B56"/>
    <mergeCell ref="B43:B44"/>
    <mergeCell ref="B45:B46"/>
    <mergeCell ref="B50:B51"/>
    <mergeCell ref="B48:B49"/>
    <mergeCell ref="A43:A44"/>
    <mergeCell ref="A45:A46"/>
    <mergeCell ref="A48:A49"/>
    <mergeCell ref="A50:A51"/>
    <mergeCell ref="A55:A56"/>
    <mergeCell ref="B62:B63"/>
    <mergeCell ref="A39:A40"/>
    <mergeCell ref="B39:B40"/>
    <mergeCell ref="A35:A36"/>
    <mergeCell ref="B35:B36"/>
    <mergeCell ref="N4:P4"/>
    <mergeCell ref="P7:P8"/>
    <mergeCell ref="A15:A16"/>
    <mergeCell ref="B15:B16"/>
    <mergeCell ref="A23:A24"/>
    <mergeCell ref="A17:A18"/>
    <mergeCell ref="B17:B18"/>
    <mergeCell ref="A20:A21"/>
    <mergeCell ref="B23:B24"/>
    <mergeCell ref="B20:B21"/>
    <mergeCell ref="A64:A65"/>
    <mergeCell ref="A57:A58"/>
    <mergeCell ref="A11:A12"/>
    <mergeCell ref="B11:B12"/>
    <mergeCell ref="A13:A14"/>
    <mergeCell ref="B13:B14"/>
    <mergeCell ref="A29:A30"/>
    <mergeCell ref="B31:B32"/>
    <mergeCell ref="B25:B26"/>
    <mergeCell ref="B27:B28"/>
    <mergeCell ref="B29:B30"/>
    <mergeCell ref="A25:A26"/>
    <mergeCell ref="A31:A32"/>
    <mergeCell ref="A27:A28"/>
    <mergeCell ref="B59:B60"/>
    <mergeCell ref="A62:A63"/>
    <mergeCell ref="P81:P82"/>
    <mergeCell ref="B76:B77"/>
    <mergeCell ref="A76:A77"/>
    <mergeCell ref="P45:P46"/>
    <mergeCell ref="A53:A54"/>
    <mergeCell ref="B57:B58"/>
    <mergeCell ref="B53:B54"/>
    <mergeCell ref="C76:C77"/>
    <mergeCell ref="D76:D77"/>
    <mergeCell ref="E76:E77"/>
    <mergeCell ref="F76:F77"/>
    <mergeCell ref="H76:H77"/>
    <mergeCell ref="I76:I77"/>
    <mergeCell ref="J76:J77"/>
    <mergeCell ref="K76:K77"/>
    <mergeCell ref="L76:L77"/>
    <mergeCell ref="M76:M77"/>
    <mergeCell ref="N76:N77"/>
    <mergeCell ref="O76:O77"/>
    <mergeCell ref="P76:P77"/>
    <mergeCell ref="P79:P80"/>
  </mergeCells>
  <phoneticPr fontId="2" type="noConversion"/>
  <pageMargins left="0.51181102362204722" right="0.51181102362204722" top="0.55118110236220474" bottom="0.47244094488188981" header="0.51181102362204722" footer="0.27559055118110237"/>
  <pageSetup paperSize="9" scale="45" fitToHeight="100" orientation="landscape" r:id="rId1"/>
  <headerFooter alignWithMargins="0">
    <oddFooter>&amp;R&amp;A&amp;P</oddFooter>
  </headerFooter>
  <rowBreaks count="1" manualBreakCount="1">
    <brk id="65" max="1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0"/>
  </sheetPr>
  <dimension ref="A2:N817"/>
  <sheetViews>
    <sheetView view="pageBreakPreview" zoomScale="80" zoomScaleNormal="100" zoomScaleSheetLayoutView="80" workbookViewId="0">
      <selection activeCell="G17" sqref="G17"/>
    </sheetView>
  </sheetViews>
  <sheetFormatPr defaultColWidth="9.140625" defaultRowHeight="15.75" x14ac:dyDescent="0.25"/>
  <cols>
    <col min="1" max="1" width="15.7109375" style="337" customWidth="1"/>
    <col min="2" max="2" width="13" style="337" customWidth="1"/>
    <col min="3" max="3" width="13.28515625" style="50" customWidth="1"/>
    <col min="4" max="4" width="33.140625" style="152" customWidth="1"/>
    <col min="5" max="5" width="11.7109375" style="346" customWidth="1"/>
    <col min="6" max="6" width="12" style="134" customWidth="1"/>
    <col min="7" max="7" width="8.85546875" style="174" customWidth="1"/>
    <col min="8" max="8" width="10" style="174" customWidth="1"/>
    <col min="9" max="9" width="9.5703125" style="174" customWidth="1"/>
    <col min="10" max="10" width="13.85546875" style="31" customWidth="1"/>
    <col min="11" max="16384" width="9.140625" style="31"/>
  </cols>
  <sheetData>
    <row r="2" spans="1:14" s="135" customFormat="1" ht="18.75" x14ac:dyDescent="0.3">
      <c r="A2" s="134"/>
      <c r="B2" s="134"/>
      <c r="C2" s="637"/>
      <c r="D2" s="1470" t="s">
        <v>383</v>
      </c>
      <c r="E2" s="1470"/>
      <c r="F2" s="1470"/>
      <c r="G2" s="1470"/>
      <c r="H2" s="1470"/>
      <c r="I2" s="1470"/>
      <c r="J2" s="31"/>
      <c r="K2" s="1492" t="s">
        <v>382</v>
      </c>
      <c r="L2" s="1492"/>
      <c r="M2" s="1492"/>
      <c r="N2" s="1492"/>
    </row>
    <row r="3" spans="1:14" s="135" customFormat="1" x14ac:dyDescent="0.25">
      <c r="A3" s="134"/>
      <c r="B3" s="134"/>
      <c r="C3" s="637"/>
      <c r="D3" s="1470"/>
      <c r="E3" s="1470"/>
      <c r="F3" s="1470"/>
      <c r="G3" s="1470"/>
      <c r="H3" s="1470"/>
      <c r="I3" s="1470"/>
      <c r="J3" s="31"/>
      <c r="K3" s="31"/>
    </row>
    <row r="4" spans="1:14" s="135" customFormat="1" x14ac:dyDescent="0.25">
      <c r="A4" s="134"/>
      <c r="B4" s="134"/>
      <c r="C4" s="637"/>
      <c r="D4" s="1470"/>
      <c r="E4" s="1470"/>
      <c r="F4" s="1470"/>
      <c r="G4" s="1470"/>
      <c r="H4" s="1470"/>
      <c r="I4" s="1470"/>
      <c r="J4" s="31"/>
      <c r="K4" s="31"/>
    </row>
    <row r="5" spans="1:14" s="135" customFormat="1" x14ac:dyDescent="0.25">
      <c r="A5" s="134"/>
      <c r="B5" s="134"/>
      <c r="C5" s="637"/>
      <c r="D5" s="336"/>
      <c r="E5" s="641"/>
      <c r="F5" s="640"/>
      <c r="G5" s="153" t="s">
        <v>115</v>
      </c>
      <c r="H5" s="1491" t="s">
        <v>381</v>
      </c>
      <c r="I5" s="1491"/>
      <c r="J5" s="31"/>
      <c r="K5" s="31"/>
    </row>
    <row r="6" spans="1:14" s="135" customFormat="1" x14ac:dyDescent="0.25">
      <c r="A6" s="134"/>
      <c r="B6" s="134"/>
      <c r="C6" s="637"/>
      <c r="D6" s="164" t="s">
        <v>129</v>
      </c>
      <c r="E6" s="639"/>
      <c r="F6" s="133"/>
      <c r="G6" s="638"/>
      <c r="H6" s="153"/>
      <c r="I6" s="153"/>
      <c r="J6" s="31"/>
      <c r="K6" s="31"/>
    </row>
    <row r="7" spans="1:14" s="135" customFormat="1" x14ac:dyDescent="0.25">
      <c r="A7" s="134"/>
      <c r="B7" s="134"/>
      <c r="C7" s="637"/>
      <c r="D7" s="164"/>
      <c r="E7" s="639"/>
      <c r="F7" s="133"/>
      <c r="G7" s="638"/>
      <c r="H7" s="153"/>
      <c r="I7" s="153"/>
      <c r="J7" s="31"/>
      <c r="K7" s="31"/>
    </row>
    <row r="8" spans="1:14" s="135" customFormat="1" x14ac:dyDescent="0.25">
      <c r="A8" s="134"/>
      <c r="B8" s="134"/>
      <c r="C8" s="637"/>
      <c r="D8" s="152"/>
      <c r="E8" s="376"/>
      <c r="F8" s="133"/>
      <c r="G8" s="153" t="s">
        <v>0</v>
      </c>
      <c r="H8" s="153"/>
      <c r="I8" s="153"/>
      <c r="J8" s="31"/>
      <c r="K8" s="31"/>
    </row>
    <row r="9" spans="1:14" s="135" customFormat="1" ht="16.5" thickBot="1" x14ac:dyDescent="0.3">
      <c r="A9" s="134"/>
      <c r="B9" s="134"/>
      <c r="C9" s="637"/>
      <c r="D9" s="298" t="s">
        <v>227</v>
      </c>
      <c r="E9" s="376"/>
      <c r="F9" s="133"/>
      <c r="G9" s="153"/>
      <c r="H9" s="153"/>
      <c r="I9" s="153"/>
      <c r="J9" s="31"/>
      <c r="K9" s="31"/>
    </row>
    <row r="10" spans="1:14" s="135" customFormat="1" ht="12.75" customHeight="1" thickBot="1" x14ac:dyDescent="0.3">
      <c r="A10" s="1467" t="s">
        <v>379</v>
      </c>
      <c r="B10" s="1467" t="s">
        <v>378</v>
      </c>
      <c r="C10" s="1467" t="s">
        <v>377</v>
      </c>
      <c r="D10" s="1446" t="s">
        <v>127</v>
      </c>
      <c r="E10" s="636" t="s">
        <v>2</v>
      </c>
      <c r="F10" s="1471" t="s">
        <v>128</v>
      </c>
      <c r="G10" s="1452" t="s">
        <v>376</v>
      </c>
      <c r="H10" s="1453"/>
      <c r="I10" s="1454"/>
      <c r="J10" s="1493" t="s">
        <v>123</v>
      </c>
      <c r="K10" s="31"/>
    </row>
    <row r="11" spans="1:14" s="135" customFormat="1" ht="20.25" customHeight="1" x14ac:dyDescent="0.25">
      <c r="A11" s="1468"/>
      <c r="B11" s="1468"/>
      <c r="C11" s="1468"/>
      <c r="D11" s="1447"/>
      <c r="E11" s="635" t="s">
        <v>3</v>
      </c>
      <c r="F11" s="1472"/>
      <c r="G11" s="1474" t="s">
        <v>5</v>
      </c>
      <c r="H11" s="1457" t="s">
        <v>6</v>
      </c>
      <c r="I11" s="1459" t="s">
        <v>221</v>
      </c>
      <c r="J11" s="1494"/>
      <c r="K11" s="31"/>
    </row>
    <row r="12" spans="1:14" s="135" customFormat="1" ht="49.5" customHeight="1" thickBot="1" x14ac:dyDescent="0.3">
      <c r="A12" s="1469"/>
      <c r="B12" s="1469"/>
      <c r="C12" s="1469"/>
      <c r="D12" s="1448"/>
      <c r="E12" s="634" t="s">
        <v>4</v>
      </c>
      <c r="F12" s="1473"/>
      <c r="G12" s="1475"/>
      <c r="H12" s="1458"/>
      <c r="I12" s="1460"/>
      <c r="J12" s="1494"/>
      <c r="K12" s="31"/>
    </row>
    <row r="13" spans="1:14" s="135" customFormat="1" x14ac:dyDescent="0.25">
      <c r="A13" s="418"/>
      <c r="B13" s="417"/>
      <c r="C13" s="416"/>
      <c r="D13" s="415"/>
      <c r="E13" s="630" t="s">
        <v>353</v>
      </c>
      <c r="F13" s="417">
        <v>80</v>
      </c>
      <c r="G13" s="629">
        <f>'[1]Бланки БЭС'!D17</f>
        <v>0</v>
      </c>
      <c r="H13" s="519">
        <f>'[1]Бланки БЭС'!E17</f>
        <v>0</v>
      </c>
      <c r="I13" s="519">
        <f>'[1]Бланки БЭС'!F17</f>
        <v>0</v>
      </c>
      <c r="J13" s="409"/>
      <c r="K13" s="31"/>
    </row>
    <row r="14" spans="1:14" s="135" customFormat="1" x14ac:dyDescent="0.25">
      <c r="A14" s="356">
        <v>468</v>
      </c>
      <c r="B14" s="355">
        <v>390</v>
      </c>
      <c r="C14" s="354">
        <f>B14*0.9</f>
        <v>351</v>
      </c>
      <c r="D14" s="363" t="s">
        <v>294</v>
      </c>
      <c r="E14" s="627" t="s">
        <v>8</v>
      </c>
      <c r="F14" s="355">
        <v>4</v>
      </c>
      <c r="G14" s="626">
        <f>'[1]Бланки БЭС'!D18</f>
        <v>0</v>
      </c>
      <c r="H14" s="512">
        <f>'[1]Бланки БЭС'!E18</f>
        <v>0</v>
      </c>
      <c r="I14" s="512">
        <f>'[1]Бланки БЭС'!F18</f>
        <v>0</v>
      </c>
      <c r="J14" s="347"/>
      <c r="K14" s="31"/>
    </row>
    <row r="15" spans="1:14" s="135" customFormat="1" x14ac:dyDescent="0.25">
      <c r="A15" s="356"/>
      <c r="B15" s="355"/>
      <c r="C15" s="354"/>
      <c r="D15" s="363"/>
      <c r="E15" s="627" t="s">
        <v>9</v>
      </c>
      <c r="F15" s="355">
        <v>5</v>
      </c>
      <c r="G15" s="626">
        <f>'[1]Бланки БЭС'!D19</f>
        <v>0</v>
      </c>
      <c r="H15" s="512">
        <f>'[1]Бланки БЭС'!E19</f>
        <v>0</v>
      </c>
      <c r="I15" s="512">
        <f>'[1]Бланки БЭС'!F19</f>
        <v>0</v>
      </c>
      <c r="J15" s="347"/>
      <c r="K15" s="31"/>
    </row>
    <row r="16" spans="1:14" s="135" customFormat="1" x14ac:dyDescent="0.25">
      <c r="A16" s="356"/>
      <c r="B16" s="355"/>
      <c r="C16" s="354"/>
      <c r="D16" s="363"/>
      <c r="E16" s="627"/>
      <c r="F16" s="355"/>
      <c r="G16" s="626"/>
      <c r="H16" s="512"/>
      <c r="I16" s="512"/>
      <c r="J16" s="347"/>
      <c r="K16" s="31"/>
    </row>
    <row r="17" spans="1:11" s="135" customFormat="1" x14ac:dyDescent="0.25">
      <c r="A17" s="356"/>
      <c r="B17" s="355"/>
      <c r="C17" s="354"/>
      <c r="D17" s="363"/>
      <c r="E17" s="627" t="s">
        <v>159</v>
      </c>
      <c r="F17" s="355">
        <v>80</v>
      </c>
      <c r="G17" s="626">
        <f>'[1]Бланки БЭС'!D21</f>
        <v>0</v>
      </c>
      <c r="H17" s="512">
        <f>'[1]Бланки БЭС'!E21</f>
        <v>0</v>
      </c>
      <c r="I17" s="512">
        <f>'[1]Бланки БЭС'!F21</f>
        <v>0</v>
      </c>
      <c r="J17" s="347"/>
      <c r="K17" s="31"/>
    </row>
    <row r="18" spans="1:11" s="135" customFormat="1" x14ac:dyDescent="0.25">
      <c r="A18" s="356">
        <v>520</v>
      </c>
      <c r="B18" s="355">
        <v>400</v>
      </c>
      <c r="C18" s="354">
        <f>B18*0.9</f>
        <v>360</v>
      </c>
      <c r="D18" s="363" t="s">
        <v>295</v>
      </c>
      <c r="E18" s="627" t="s">
        <v>8</v>
      </c>
      <c r="F18" s="355">
        <v>5</v>
      </c>
      <c r="G18" s="626">
        <f>'[1]Бланки БЭС'!D22</f>
        <v>0</v>
      </c>
      <c r="H18" s="512">
        <f>'[1]Бланки БЭС'!E22</f>
        <v>0</v>
      </c>
      <c r="I18" s="512">
        <f>'[1]Бланки БЭС'!F22</f>
        <v>0</v>
      </c>
      <c r="J18" s="347"/>
      <c r="K18" s="31"/>
    </row>
    <row r="19" spans="1:11" s="135" customFormat="1" x14ac:dyDescent="0.25">
      <c r="A19" s="356"/>
      <c r="B19" s="355"/>
      <c r="C19" s="354"/>
      <c r="D19" s="363"/>
      <c r="E19" s="627" t="s">
        <v>200</v>
      </c>
      <c r="F19" s="355">
        <v>5</v>
      </c>
      <c r="G19" s="626">
        <f>'[1]Бланки БЭС'!D23</f>
        <v>0</v>
      </c>
      <c r="H19" s="512">
        <f>'[1]Бланки БЭС'!E23</f>
        <v>0</v>
      </c>
      <c r="I19" s="512">
        <f>'[1]Бланки БЭС'!F23</f>
        <v>0</v>
      </c>
      <c r="J19" s="347"/>
      <c r="K19" s="31"/>
    </row>
    <row r="20" spans="1:11" s="135" customFormat="1" x14ac:dyDescent="0.25">
      <c r="A20" s="356"/>
      <c r="B20" s="355"/>
      <c r="C20" s="354"/>
      <c r="D20" s="363"/>
      <c r="E20" s="627"/>
      <c r="F20" s="355"/>
      <c r="G20" s="626"/>
      <c r="H20" s="512"/>
      <c r="I20" s="512"/>
      <c r="J20" s="347"/>
      <c r="K20" s="31"/>
    </row>
    <row r="21" spans="1:11" s="135" customFormat="1" x14ac:dyDescent="0.25">
      <c r="A21" s="356"/>
      <c r="B21" s="355"/>
      <c r="C21" s="354"/>
      <c r="D21" s="363"/>
      <c r="E21" s="627" t="s">
        <v>160</v>
      </c>
      <c r="F21" s="355">
        <v>80</v>
      </c>
      <c r="G21" s="626">
        <f>'[1]Бланки БЭС'!D25</f>
        <v>0</v>
      </c>
      <c r="H21" s="512">
        <f>'[1]Бланки БЭС'!E25</f>
        <v>0</v>
      </c>
      <c r="I21" s="512">
        <f>'[1]Бланки БЭС'!F25</f>
        <v>0</v>
      </c>
      <c r="J21" s="347"/>
      <c r="K21" s="31"/>
    </row>
    <row r="22" spans="1:11" s="135" customFormat="1" x14ac:dyDescent="0.25">
      <c r="A22" s="356">
        <v>520</v>
      </c>
      <c r="B22" s="355">
        <v>400</v>
      </c>
      <c r="C22" s="354">
        <f>B22*0.9</f>
        <v>360</v>
      </c>
      <c r="D22" s="363" t="s">
        <v>296</v>
      </c>
      <c r="E22" s="627" t="s">
        <v>8</v>
      </c>
      <c r="F22" s="355">
        <v>5</v>
      </c>
      <c r="G22" s="626">
        <f>'[1]Бланки БЭС'!D26</f>
        <v>0</v>
      </c>
      <c r="H22" s="512">
        <f>'[1]Бланки БЭС'!E26</f>
        <v>0</v>
      </c>
      <c r="I22" s="512">
        <f>'[1]Бланки БЭС'!F26</f>
        <v>0</v>
      </c>
      <c r="J22" s="347"/>
      <c r="K22" s="31"/>
    </row>
    <row r="23" spans="1:11" s="135" customFormat="1" x14ac:dyDescent="0.25">
      <c r="A23" s="356"/>
      <c r="B23" s="355"/>
      <c r="C23" s="354"/>
      <c r="D23" s="363"/>
      <c r="E23" s="627" t="s">
        <v>200</v>
      </c>
      <c r="F23" s="355">
        <v>5</v>
      </c>
      <c r="G23" s="626">
        <f>'[1]Бланки БЭС'!D27</f>
        <v>0</v>
      </c>
      <c r="H23" s="512">
        <f>'[1]Бланки БЭС'!E27</f>
        <v>0</v>
      </c>
      <c r="I23" s="512">
        <f>'[1]Бланки БЭС'!F27</f>
        <v>0</v>
      </c>
      <c r="J23" s="347"/>
      <c r="K23" s="31"/>
    </row>
    <row r="24" spans="1:11" s="135" customFormat="1" x14ac:dyDescent="0.25">
      <c r="A24" s="356"/>
      <c r="B24" s="355"/>
      <c r="C24" s="354"/>
      <c r="D24" s="363"/>
      <c r="E24" s="627"/>
      <c r="F24" s="355"/>
      <c r="G24" s="626"/>
      <c r="H24" s="512"/>
      <c r="I24" s="512"/>
      <c r="J24" s="347"/>
      <c r="K24" s="31"/>
    </row>
    <row r="25" spans="1:11" s="135" customFormat="1" x14ac:dyDescent="0.25">
      <c r="A25" s="356"/>
      <c r="B25" s="355"/>
      <c r="C25" s="354"/>
      <c r="D25" s="363"/>
      <c r="E25" s="627" t="s">
        <v>151</v>
      </c>
      <c r="F25" s="355">
        <v>80</v>
      </c>
      <c r="G25" s="626">
        <f>'[1]Бланки БЭС'!D29</f>
        <v>0</v>
      </c>
      <c r="H25" s="512">
        <f>'[1]Бланки БЭС'!E29</f>
        <v>0</v>
      </c>
      <c r="I25" s="512">
        <f>'[1]Бланки БЭС'!F29</f>
        <v>0</v>
      </c>
      <c r="J25" s="347"/>
      <c r="K25" s="31"/>
    </row>
    <row r="26" spans="1:11" s="135" customFormat="1" x14ac:dyDescent="0.25">
      <c r="A26" s="356">
        <v>468</v>
      </c>
      <c r="B26" s="355">
        <v>390</v>
      </c>
      <c r="C26" s="354">
        <f>B26*0.9</f>
        <v>351</v>
      </c>
      <c r="D26" s="363" t="s">
        <v>297</v>
      </c>
      <c r="E26" s="627" t="s">
        <v>8</v>
      </c>
      <c r="F26" s="355">
        <v>5</v>
      </c>
      <c r="G26" s="626">
        <f>'[1]Бланки БЭС'!D30</f>
        <v>0</v>
      </c>
      <c r="H26" s="512">
        <f>'[1]Бланки БЭС'!E30</f>
        <v>0</v>
      </c>
      <c r="I26" s="512">
        <f>'[1]Бланки БЭС'!F30</f>
        <v>0</v>
      </c>
      <c r="J26" s="347"/>
      <c r="K26" s="31"/>
    </row>
    <row r="27" spans="1:11" s="135" customFormat="1" x14ac:dyDescent="0.25">
      <c r="A27" s="356"/>
      <c r="B27" s="355"/>
      <c r="C27" s="354"/>
      <c r="D27" s="363"/>
      <c r="E27" s="627" t="s">
        <v>380</v>
      </c>
      <c r="F27" s="355">
        <v>5</v>
      </c>
      <c r="G27" s="626">
        <f>'[1]Бланки БЭС'!D31</f>
        <v>0</v>
      </c>
      <c r="H27" s="512">
        <f>'[1]Бланки БЭС'!E31</f>
        <v>0</v>
      </c>
      <c r="I27" s="512">
        <f>'[1]Бланки БЭС'!F31</f>
        <v>0</v>
      </c>
      <c r="J27" s="347"/>
      <c r="K27" s="31"/>
    </row>
    <row r="28" spans="1:11" s="135" customFormat="1" x14ac:dyDescent="0.25">
      <c r="A28" s="356"/>
      <c r="B28" s="355"/>
      <c r="C28" s="354"/>
      <c r="D28" s="541"/>
      <c r="E28" s="633"/>
      <c r="F28" s="340"/>
      <c r="G28" s="626"/>
      <c r="H28" s="512"/>
      <c r="I28" s="512"/>
      <c r="J28" s="347"/>
      <c r="K28" s="31"/>
    </row>
    <row r="29" spans="1:11" x14ac:dyDescent="0.25">
      <c r="A29" s="529"/>
      <c r="B29" s="528"/>
      <c r="C29" s="527"/>
      <c r="D29" s="363"/>
      <c r="E29" s="627" t="s">
        <v>151</v>
      </c>
      <c r="F29" s="355">
        <v>5</v>
      </c>
      <c r="G29" s="626">
        <f>'[1]Бланки БЭС'!D33</f>
        <v>0</v>
      </c>
      <c r="H29" s="512">
        <f>'[1]Бланки БЭС'!E33</f>
        <v>0</v>
      </c>
      <c r="I29" s="512">
        <f>'[1]Бланки БЭС'!F33</f>
        <v>0</v>
      </c>
      <c r="J29" s="347"/>
    </row>
    <row r="30" spans="1:11" x14ac:dyDescent="0.25">
      <c r="A30" s="529">
        <v>390</v>
      </c>
      <c r="B30" s="528">
        <v>300</v>
      </c>
      <c r="C30" s="527">
        <f>B30*0.9</f>
        <v>270</v>
      </c>
      <c r="D30" s="363" t="s">
        <v>298</v>
      </c>
      <c r="E30" s="627" t="s">
        <v>8</v>
      </c>
      <c r="F30" s="355">
        <v>5</v>
      </c>
      <c r="G30" s="626">
        <f>'[1]Бланки БЭС'!D34</f>
        <v>0</v>
      </c>
      <c r="H30" s="512">
        <f>'[1]Бланки БЭС'!E34</f>
        <v>0</v>
      </c>
      <c r="I30" s="512">
        <f>'[1]Бланки БЭС'!F34</f>
        <v>0</v>
      </c>
      <c r="J30" s="347"/>
    </row>
    <row r="31" spans="1:11" x14ac:dyDescent="0.25">
      <c r="A31" s="529"/>
      <c r="B31" s="528"/>
      <c r="C31" s="527"/>
      <c r="D31" s="363"/>
      <c r="E31" s="627" t="s">
        <v>9</v>
      </c>
      <c r="F31" s="355">
        <v>5</v>
      </c>
      <c r="G31" s="626">
        <f>'[1]Бланки БЭС'!D35</f>
        <v>0</v>
      </c>
      <c r="H31" s="512">
        <f>'[1]Бланки БЭС'!E35</f>
        <v>0</v>
      </c>
      <c r="I31" s="512">
        <f>'[1]Бланки БЭС'!F35</f>
        <v>0</v>
      </c>
      <c r="J31" s="347"/>
    </row>
    <row r="32" spans="1:11" x14ac:dyDescent="0.25">
      <c r="A32" s="529"/>
      <c r="B32" s="528"/>
      <c r="C32" s="527"/>
      <c r="D32" s="370"/>
      <c r="E32" s="632"/>
      <c r="F32" s="339"/>
      <c r="G32" s="626"/>
      <c r="H32" s="512"/>
      <c r="I32" s="512"/>
      <c r="J32" s="347"/>
    </row>
    <row r="33" spans="1:10" x14ac:dyDescent="0.25">
      <c r="A33" s="529"/>
      <c r="B33" s="528"/>
      <c r="C33" s="527"/>
      <c r="D33" s="363"/>
      <c r="E33" s="627" t="s">
        <v>159</v>
      </c>
      <c r="F33" s="355">
        <v>80</v>
      </c>
      <c r="G33" s="626">
        <f>'[1]Бланки БЭС'!D37</f>
        <v>0</v>
      </c>
      <c r="H33" s="512">
        <f>'[1]Бланки БЭС'!E37</f>
        <v>0</v>
      </c>
      <c r="I33" s="512">
        <f>'[1]Бланки БЭС'!F37</f>
        <v>0</v>
      </c>
      <c r="J33" s="347"/>
    </row>
    <row r="34" spans="1:10" x14ac:dyDescent="0.25">
      <c r="A34" s="529">
        <v>468</v>
      </c>
      <c r="B34" s="528">
        <v>390</v>
      </c>
      <c r="C34" s="527">
        <f>B34*0.9</f>
        <v>351</v>
      </c>
      <c r="D34" s="363" t="s">
        <v>299</v>
      </c>
      <c r="E34" s="627" t="s">
        <v>8</v>
      </c>
      <c r="F34" s="355">
        <v>5</v>
      </c>
      <c r="G34" s="626">
        <f>'[1]Бланки БЭС'!D38</f>
        <v>0</v>
      </c>
      <c r="H34" s="512">
        <f>'[1]Бланки БЭС'!E38</f>
        <v>0</v>
      </c>
      <c r="I34" s="512">
        <f>'[1]Бланки БЭС'!F38</f>
        <v>0</v>
      </c>
      <c r="J34" s="347"/>
    </row>
    <row r="35" spans="1:10" x14ac:dyDescent="0.25">
      <c r="A35" s="529"/>
      <c r="B35" s="528"/>
      <c r="C35" s="527"/>
      <c r="D35" s="363"/>
      <c r="E35" s="627" t="s">
        <v>9</v>
      </c>
      <c r="F35" s="355">
        <v>5</v>
      </c>
      <c r="G35" s="626">
        <f>'[1]Бланки БЭС'!D39</f>
        <v>0</v>
      </c>
      <c r="H35" s="512">
        <f>'[1]Бланки БЭС'!E39</f>
        <v>0</v>
      </c>
      <c r="I35" s="512">
        <f>'[1]Бланки БЭС'!F39</f>
        <v>0</v>
      </c>
      <c r="J35" s="347"/>
    </row>
    <row r="36" spans="1:10" x14ac:dyDescent="0.25">
      <c r="A36" s="529"/>
      <c r="B36" s="528"/>
      <c r="C36" s="527"/>
      <c r="D36" s="363"/>
      <c r="E36" s="627"/>
      <c r="F36" s="355"/>
      <c r="G36" s="626"/>
      <c r="H36" s="512"/>
      <c r="I36" s="512"/>
      <c r="J36" s="347"/>
    </row>
    <row r="37" spans="1:10" x14ac:dyDescent="0.25">
      <c r="A37" s="529"/>
      <c r="B37" s="528"/>
      <c r="C37" s="527"/>
      <c r="D37" s="363"/>
      <c r="E37" s="627" t="s">
        <v>354</v>
      </c>
      <c r="F37" s="355">
        <v>80</v>
      </c>
      <c r="G37" s="626">
        <f>'[1]Бланки БЭС'!D41</f>
        <v>0</v>
      </c>
      <c r="H37" s="512">
        <f>'[1]Бланки БЭС'!E41</f>
        <v>0</v>
      </c>
      <c r="I37" s="512">
        <f>'[1]Бланки БЭС'!F41</f>
        <v>0</v>
      </c>
      <c r="J37" s="347"/>
    </row>
    <row r="38" spans="1:10" x14ac:dyDescent="0.25">
      <c r="A38" s="529">
        <v>390</v>
      </c>
      <c r="B38" s="528">
        <v>300</v>
      </c>
      <c r="C38" s="527">
        <f>B38*0.9</f>
        <v>270</v>
      </c>
      <c r="D38" s="363" t="s">
        <v>300</v>
      </c>
      <c r="E38" s="627" t="s">
        <v>8</v>
      </c>
      <c r="F38" s="355">
        <v>5</v>
      </c>
      <c r="G38" s="626">
        <f>'[1]Бланки БЭС'!D42</f>
        <v>0</v>
      </c>
      <c r="H38" s="512">
        <f>'[1]Бланки БЭС'!E42</f>
        <v>0</v>
      </c>
      <c r="I38" s="512">
        <f>'[1]Бланки БЭС'!F42</f>
        <v>0</v>
      </c>
      <c r="J38" s="347"/>
    </row>
    <row r="39" spans="1:10" ht="16.5" thickBot="1" x14ac:dyDescent="0.3">
      <c r="A39" s="529"/>
      <c r="B39" s="528"/>
      <c r="C39" s="527"/>
      <c r="D39" s="363"/>
      <c r="E39" s="627" t="s">
        <v>9</v>
      </c>
      <c r="F39" s="355">
        <v>5</v>
      </c>
      <c r="G39" s="626">
        <f>'[1]Бланки БЭС'!D43</f>
        <v>0</v>
      </c>
      <c r="H39" s="512">
        <f>'[1]Бланки БЭС'!E43</f>
        <v>0</v>
      </c>
      <c r="I39" s="512">
        <f>'[1]Бланки БЭС'!F43</f>
        <v>0</v>
      </c>
      <c r="J39" s="347"/>
    </row>
    <row r="40" spans="1:10" x14ac:dyDescent="0.25">
      <c r="A40" s="529"/>
      <c r="B40" s="528"/>
      <c r="C40" s="527"/>
      <c r="D40" s="631" t="s">
        <v>90</v>
      </c>
      <c r="E40" s="630"/>
      <c r="F40" s="417"/>
      <c r="G40" s="629"/>
      <c r="H40" s="519"/>
      <c r="I40" s="628"/>
      <c r="J40" s="347"/>
    </row>
    <row r="41" spans="1:10" x14ac:dyDescent="0.25">
      <c r="A41" s="529"/>
      <c r="B41" s="528"/>
      <c r="C41" s="527"/>
      <c r="D41" s="454" t="s">
        <v>89</v>
      </c>
      <c r="E41" s="627" t="s">
        <v>7</v>
      </c>
      <c r="F41" s="355"/>
      <c r="G41" s="626">
        <f>'[1]Бланки БЭС'!D54</f>
        <v>0</v>
      </c>
      <c r="H41" s="512">
        <f>'[1]Бланки БЭС'!E54</f>
        <v>0</v>
      </c>
      <c r="I41" s="512">
        <f>'[1]Бланки БЭС'!F54</f>
        <v>0</v>
      </c>
      <c r="J41" s="347"/>
    </row>
    <row r="42" spans="1:10" x14ac:dyDescent="0.25">
      <c r="A42" s="529"/>
      <c r="B42" s="528"/>
      <c r="C42" s="527"/>
      <c r="D42" s="454" t="s">
        <v>74</v>
      </c>
      <c r="E42" s="627" t="s">
        <v>7</v>
      </c>
      <c r="F42" s="355"/>
      <c r="G42" s="626">
        <f>'[1]Бланки БЭС'!D55</f>
        <v>0</v>
      </c>
      <c r="H42" s="512">
        <f>'[1]Бланки БЭС'!E55</f>
        <v>0</v>
      </c>
      <c r="I42" s="512">
        <f>'[1]Бланки БЭС'!F55</f>
        <v>0</v>
      </c>
      <c r="J42" s="347"/>
    </row>
    <row r="43" spans="1:10" x14ac:dyDescent="0.25">
      <c r="A43" s="529"/>
      <c r="B43" s="528"/>
      <c r="C43" s="527"/>
      <c r="D43" s="454" t="s">
        <v>62</v>
      </c>
      <c r="E43" s="627" t="s">
        <v>7</v>
      </c>
      <c r="F43" s="355"/>
      <c r="G43" s="626">
        <f>'[1]Бланки БЭС'!D56</f>
        <v>0</v>
      </c>
      <c r="H43" s="512">
        <f>'[1]Бланки БЭС'!E56</f>
        <v>0</v>
      </c>
      <c r="I43" s="512">
        <f>'[1]Бланки БЭС'!F56</f>
        <v>0</v>
      </c>
      <c r="J43" s="347"/>
    </row>
    <row r="44" spans="1:10" x14ac:dyDescent="0.25">
      <c r="A44" s="529"/>
      <c r="B44" s="528"/>
      <c r="C44" s="527"/>
      <c r="D44" s="454" t="s">
        <v>285</v>
      </c>
      <c r="E44" s="627" t="s">
        <v>7</v>
      </c>
      <c r="F44" s="355"/>
      <c r="G44" s="626">
        <f>'[1]Бланки БЭС'!D57</f>
        <v>0</v>
      </c>
      <c r="H44" s="512">
        <f>'[1]Бланки БЭС'!E57</f>
        <v>0</v>
      </c>
      <c r="I44" s="512">
        <f>'[1]Бланки БЭС'!F57</f>
        <v>0</v>
      </c>
      <c r="J44" s="347"/>
    </row>
    <row r="45" spans="1:10" x14ac:dyDescent="0.25">
      <c r="A45" s="529"/>
      <c r="B45" s="528"/>
      <c r="C45" s="527"/>
      <c r="D45" s="454" t="s">
        <v>75</v>
      </c>
      <c r="E45" s="627" t="s">
        <v>7</v>
      </c>
      <c r="F45" s="355"/>
      <c r="G45" s="626">
        <f>'[1]Бланки БЭС'!D58</f>
        <v>0</v>
      </c>
      <c r="H45" s="512">
        <f>'[1]Бланки БЭС'!E58</f>
        <v>0</v>
      </c>
      <c r="I45" s="512">
        <f>'[1]Бланки БЭС'!F58</f>
        <v>0</v>
      </c>
      <c r="J45" s="347"/>
    </row>
    <row r="46" spans="1:10" x14ac:dyDescent="0.25">
      <c r="A46" s="529"/>
      <c r="B46" s="528"/>
      <c r="C46" s="527"/>
      <c r="D46" s="454" t="s">
        <v>71</v>
      </c>
      <c r="E46" s="627" t="s">
        <v>7</v>
      </c>
      <c r="F46" s="355"/>
      <c r="G46" s="626">
        <f>'[1]Бланки БЭС'!D59</f>
        <v>0</v>
      </c>
      <c r="H46" s="512">
        <f>'[1]Бланки БЭС'!E59</f>
        <v>0</v>
      </c>
      <c r="I46" s="512">
        <f>'[1]Бланки БЭС'!F59</f>
        <v>0</v>
      </c>
      <c r="J46" s="347"/>
    </row>
    <row r="47" spans="1:10" x14ac:dyDescent="0.25">
      <c r="A47" s="529"/>
      <c r="B47" s="528"/>
      <c r="C47" s="527"/>
      <c r="D47" s="454" t="s">
        <v>67</v>
      </c>
      <c r="E47" s="627" t="s">
        <v>7</v>
      </c>
      <c r="F47" s="355"/>
      <c r="G47" s="626">
        <f>'[1]Бланки БЭС'!D60</f>
        <v>0</v>
      </c>
      <c r="H47" s="512">
        <f>'[1]Бланки БЭС'!E60</f>
        <v>0</v>
      </c>
      <c r="I47" s="512">
        <f>'[1]Бланки БЭС'!F60</f>
        <v>0</v>
      </c>
      <c r="J47" s="347"/>
    </row>
    <row r="48" spans="1:10" x14ac:dyDescent="0.25">
      <c r="A48" s="529"/>
      <c r="B48" s="528"/>
      <c r="C48" s="527"/>
      <c r="D48" s="454" t="s">
        <v>69</v>
      </c>
      <c r="E48" s="627" t="s">
        <v>7</v>
      </c>
      <c r="F48" s="355"/>
      <c r="G48" s="626">
        <f>'[1]Бланки БЭС'!D61</f>
        <v>0</v>
      </c>
      <c r="H48" s="512">
        <f>'[1]Бланки БЭС'!E61</f>
        <v>0</v>
      </c>
      <c r="I48" s="512">
        <f>'[1]Бланки БЭС'!F61</f>
        <v>0</v>
      </c>
      <c r="J48" s="347"/>
    </row>
    <row r="49" spans="1:10" x14ac:dyDescent="0.25">
      <c r="A49" s="529"/>
      <c r="B49" s="528"/>
      <c r="C49" s="527"/>
      <c r="D49" s="454" t="s">
        <v>65</v>
      </c>
      <c r="E49" s="627" t="s">
        <v>7</v>
      </c>
      <c r="F49" s="355"/>
      <c r="G49" s="626">
        <f>'[1]Бланки БЭС'!D62</f>
        <v>0</v>
      </c>
      <c r="H49" s="512">
        <f>'[1]Бланки БЭС'!E62</f>
        <v>0</v>
      </c>
      <c r="I49" s="512">
        <f>'[1]Бланки БЭС'!F62</f>
        <v>0</v>
      </c>
      <c r="J49" s="347"/>
    </row>
    <row r="50" spans="1:10" x14ac:dyDescent="0.25">
      <c r="A50" s="529"/>
      <c r="B50" s="528"/>
      <c r="C50" s="527"/>
      <c r="D50" s="454" t="s">
        <v>76</v>
      </c>
      <c r="E50" s="627" t="s">
        <v>7</v>
      </c>
      <c r="F50" s="355"/>
      <c r="G50" s="626">
        <f>'[1]Бланки БЭС'!D63</f>
        <v>0</v>
      </c>
      <c r="H50" s="512">
        <f>'[1]Бланки БЭС'!E63</f>
        <v>0</v>
      </c>
      <c r="I50" s="512">
        <f>'[1]Бланки БЭС'!F63</f>
        <v>0</v>
      </c>
      <c r="J50" s="347"/>
    </row>
    <row r="51" spans="1:10" x14ac:dyDescent="0.25">
      <c r="A51" s="529"/>
      <c r="B51" s="528"/>
      <c r="C51" s="527"/>
      <c r="D51" s="454" t="s">
        <v>77</v>
      </c>
      <c r="E51" s="627" t="s">
        <v>7</v>
      </c>
      <c r="F51" s="355"/>
      <c r="G51" s="626">
        <f>'[1]Бланки БЭС'!D64</f>
        <v>0</v>
      </c>
      <c r="H51" s="512">
        <f>'[1]Бланки БЭС'!E64</f>
        <v>0</v>
      </c>
      <c r="I51" s="512">
        <f>'[1]Бланки БЭС'!F64</f>
        <v>0</v>
      </c>
      <c r="J51" s="347"/>
    </row>
    <row r="52" spans="1:10" ht="16.5" thickBot="1" x14ac:dyDescent="0.3">
      <c r="A52" s="529"/>
      <c r="B52" s="528"/>
      <c r="C52" s="527"/>
      <c r="D52" s="453" t="s">
        <v>182</v>
      </c>
      <c r="E52" s="625" t="s">
        <v>7</v>
      </c>
      <c r="F52" s="341"/>
      <c r="G52" s="626">
        <f>'[1]Бланки БЭС'!D65</f>
        <v>0</v>
      </c>
      <c r="H52" s="512">
        <f>'[1]Бланки БЭС'!E65</f>
        <v>0</v>
      </c>
      <c r="I52" s="512">
        <f>'[1]Бланки БЭС'!F65</f>
        <v>0</v>
      </c>
      <c r="J52" s="347"/>
    </row>
    <row r="53" spans="1:10" x14ac:dyDescent="0.25">
      <c r="A53" s="529"/>
      <c r="B53" s="528"/>
      <c r="C53" s="527"/>
      <c r="D53" s="415" t="s">
        <v>91</v>
      </c>
      <c r="E53" s="630"/>
      <c r="F53" s="417"/>
      <c r="G53" s="629"/>
      <c r="H53" s="519"/>
      <c r="I53" s="628"/>
      <c r="J53" s="347"/>
    </row>
    <row r="54" spans="1:10" x14ac:dyDescent="0.25">
      <c r="A54" s="529"/>
      <c r="B54" s="528"/>
      <c r="C54" s="527"/>
      <c r="D54" s="454" t="s">
        <v>286</v>
      </c>
      <c r="E54" s="627" t="s">
        <v>7</v>
      </c>
      <c r="F54" s="355"/>
      <c r="G54" s="626">
        <f>'[1]Бланки БЭС'!D79</f>
        <v>0</v>
      </c>
      <c r="H54" s="512">
        <f>'[1]Бланки БЭС'!E79</f>
        <v>0</v>
      </c>
      <c r="I54" s="512">
        <f>'[1]Бланки БЭС'!F79</f>
        <v>0</v>
      </c>
      <c r="J54" s="347"/>
    </row>
    <row r="55" spans="1:10" x14ac:dyDescent="0.25">
      <c r="A55" s="529"/>
      <c r="B55" s="528"/>
      <c r="C55" s="527"/>
      <c r="D55" s="454" t="s">
        <v>78</v>
      </c>
      <c r="E55" s="627" t="s">
        <v>7</v>
      </c>
      <c r="F55" s="355"/>
      <c r="G55" s="626">
        <f>'[1]Бланки БЭС'!D80</f>
        <v>0</v>
      </c>
      <c r="H55" s="512">
        <f>'[1]Бланки БЭС'!E80</f>
        <v>0</v>
      </c>
      <c r="I55" s="512">
        <f>'[1]Бланки БЭС'!F80</f>
        <v>0</v>
      </c>
      <c r="J55" s="347"/>
    </row>
    <row r="56" spans="1:10" x14ac:dyDescent="0.25">
      <c r="A56" s="529"/>
      <c r="B56" s="528"/>
      <c r="C56" s="527"/>
      <c r="D56" s="454" t="s">
        <v>66</v>
      </c>
      <c r="E56" s="627" t="s">
        <v>7</v>
      </c>
      <c r="F56" s="355"/>
      <c r="G56" s="626">
        <f>'[1]Бланки БЭС'!D81</f>
        <v>0</v>
      </c>
      <c r="H56" s="512">
        <f>'[1]Бланки БЭС'!E81</f>
        <v>0</v>
      </c>
      <c r="I56" s="512">
        <f>'[1]Бланки БЭС'!F81</f>
        <v>0</v>
      </c>
      <c r="J56" s="347"/>
    </row>
    <row r="57" spans="1:10" x14ac:dyDescent="0.25">
      <c r="A57" s="529"/>
      <c r="B57" s="528"/>
      <c r="C57" s="527"/>
      <c r="D57" s="454" t="s">
        <v>64</v>
      </c>
      <c r="E57" s="627" t="s">
        <v>7</v>
      </c>
      <c r="F57" s="355"/>
      <c r="G57" s="626">
        <f>'[1]Бланки БЭС'!D82</f>
        <v>0</v>
      </c>
      <c r="H57" s="512">
        <f>'[1]Бланки БЭС'!E82</f>
        <v>0</v>
      </c>
      <c r="I57" s="512">
        <f>'[1]Бланки БЭС'!F82</f>
        <v>0</v>
      </c>
      <c r="J57" s="347"/>
    </row>
    <row r="58" spans="1:10" x14ac:dyDescent="0.25">
      <c r="A58" s="529"/>
      <c r="B58" s="528"/>
      <c r="C58" s="527"/>
      <c r="D58" s="454" t="s">
        <v>63</v>
      </c>
      <c r="E58" s="627" t="s">
        <v>7</v>
      </c>
      <c r="F58" s="355"/>
      <c r="G58" s="626">
        <f>'[1]Бланки БЭС'!D83</f>
        <v>0</v>
      </c>
      <c r="H58" s="512">
        <f>'[1]Бланки БЭС'!E83</f>
        <v>0</v>
      </c>
      <c r="I58" s="512">
        <f>'[1]Бланки БЭС'!F83</f>
        <v>0</v>
      </c>
      <c r="J58" s="347"/>
    </row>
    <row r="59" spans="1:10" x14ac:dyDescent="0.25">
      <c r="A59" s="529"/>
      <c r="B59" s="528"/>
      <c r="C59" s="527"/>
      <c r="D59" s="454" t="s">
        <v>287</v>
      </c>
      <c r="E59" s="627" t="s">
        <v>7</v>
      </c>
      <c r="F59" s="355"/>
      <c r="G59" s="626">
        <f>'[1]Бланки БЭС'!D84</f>
        <v>0</v>
      </c>
      <c r="H59" s="512">
        <f>'[1]Бланки БЭС'!E84</f>
        <v>0</v>
      </c>
      <c r="I59" s="512">
        <f>'[1]Бланки БЭС'!F84</f>
        <v>0</v>
      </c>
      <c r="J59" s="347"/>
    </row>
    <row r="60" spans="1:10" x14ac:dyDescent="0.25">
      <c r="A60" s="529"/>
      <c r="B60" s="528"/>
      <c r="C60" s="527"/>
      <c r="D60" s="454" t="s">
        <v>80</v>
      </c>
      <c r="E60" s="627" t="s">
        <v>7</v>
      </c>
      <c r="F60" s="355"/>
      <c r="G60" s="626">
        <f>'[1]Бланки БЭС'!D85</f>
        <v>0</v>
      </c>
      <c r="H60" s="512">
        <f>'[1]Бланки БЭС'!E85</f>
        <v>0</v>
      </c>
      <c r="I60" s="512">
        <f>'[1]Бланки БЭС'!F85</f>
        <v>0</v>
      </c>
      <c r="J60" s="347"/>
    </row>
    <row r="61" spans="1:10" x14ac:dyDescent="0.25">
      <c r="A61" s="529"/>
      <c r="B61" s="528"/>
      <c r="C61" s="527"/>
      <c r="D61" s="454" t="s">
        <v>81</v>
      </c>
      <c r="E61" s="627" t="s">
        <v>7</v>
      </c>
      <c r="F61" s="355"/>
      <c r="G61" s="626">
        <f>'[1]Бланки БЭС'!D86</f>
        <v>0</v>
      </c>
      <c r="H61" s="512">
        <f>'[1]Бланки БЭС'!E86</f>
        <v>0</v>
      </c>
      <c r="I61" s="512">
        <f>'[1]Бланки БЭС'!F86</f>
        <v>0</v>
      </c>
      <c r="J61" s="347"/>
    </row>
    <row r="62" spans="1:10" x14ac:dyDescent="0.25">
      <c r="A62" s="529"/>
      <c r="B62" s="528"/>
      <c r="C62" s="527"/>
      <c r="D62" s="454" t="s">
        <v>82</v>
      </c>
      <c r="E62" s="627" t="s">
        <v>7</v>
      </c>
      <c r="F62" s="355"/>
      <c r="G62" s="626">
        <f>'[1]Бланки БЭС'!D87</f>
        <v>0</v>
      </c>
      <c r="H62" s="512">
        <f>'[1]Бланки БЭС'!E87</f>
        <v>0</v>
      </c>
      <c r="I62" s="512">
        <f>'[1]Бланки БЭС'!F87</f>
        <v>0</v>
      </c>
      <c r="J62" s="347"/>
    </row>
    <row r="63" spans="1:10" x14ac:dyDescent="0.25">
      <c r="A63" s="529"/>
      <c r="B63" s="528"/>
      <c r="C63" s="527"/>
      <c r="D63" s="454" t="s">
        <v>83</v>
      </c>
      <c r="E63" s="627" t="s">
        <v>7</v>
      </c>
      <c r="F63" s="355"/>
      <c r="G63" s="626">
        <f>'[1]Бланки БЭС'!D88</f>
        <v>0</v>
      </c>
      <c r="H63" s="512">
        <f>'[1]Бланки БЭС'!E88</f>
        <v>0</v>
      </c>
      <c r="I63" s="512">
        <f>'[1]Бланки БЭС'!F88</f>
        <v>0</v>
      </c>
      <c r="J63" s="347"/>
    </row>
    <row r="64" spans="1:10" ht="16.5" thickBot="1" x14ac:dyDescent="0.3">
      <c r="A64" s="539"/>
      <c r="B64" s="24"/>
      <c r="C64" s="538"/>
      <c r="D64" s="453" t="s">
        <v>288</v>
      </c>
      <c r="E64" s="625" t="s">
        <v>7</v>
      </c>
      <c r="F64" s="341"/>
      <c r="G64" s="624">
        <f>'[1]Бланки БЭС'!D89</f>
        <v>0</v>
      </c>
      <c r="H64" s="516">
        <f>'[1]Бланки БЭС'!E89</f>
        <v>0</v>
      </c>
      <c r="I64" s="516">
        <f>'[1]Бланки БЭС'!F89</f>
        <v>0</v>
      </c>
      <c r="J64" s="378"/>
    </row>
    <row r="65" spans="1:10" x14ac:dyDescent="0.25">
      <c r="A65" s="623"/>
      <c r="B65" s="47"/>
      <c r="C65" s="526"/>
      <c r="D65" s="164"/>
      <c r="E65" s="376"/>
      <c r="F65" s="338"/>
      <c r="G65" s="327"/>
      <c r="H65" s="327"/>
      <c r="I65" s="327"/>
      <c r="J65" s="32"/>
    </row>
    <row r="66" spans="1:10" ht="16.5" thickBot="1" x14ac:dyDescent="0.3">
      <c r="A66" s="623"/>
      <c r="B66" s="47"/>
      <c r="C66" s="526"/>
      <c r="D66" s="298" t="s">
        <v>225</v>
      </c>
      <c r="E66" s="376"/>
      <c r="F66" s="338"/>
      <c r="G66" s="153"/>
      <c r="H66" s="153"/>
      <c r="I66" s="153"/>
      <c r="J66" s="32"/>
    </row>
    <row r="67" spans="1:10" ht="16.5" thickBot="1" x14ac:dyDescent="0.3">
      <c r="A67" s="1467" t="s">
        <v>379</v>
      </c>
      <c r="B67" s="1467" t="s">
        <v>378</v>
      </c>
      <c r="C67" s="1467" t="s">
        <v>377</v>
      </c>
      <c r="D67" s="1485" t="s">
        <v>127</v>
      </c>
      <c r="E67" s="375" t="s">
        <v>2</v>
      </c>
      <c r="F67" s="1488" t="s">
        <v>128</v>
      </c>
      <c r="G67" s="1452" t="s">
        <v>376</v>
      </c>
      <c r="H67" s="1453"/>
      <c r="I67" s="1454"/>
      <c r="J67" s="1493" t="s">
        <v>123</v>
      </c>
    </row>
    <row r="68" spans="1:10" x14ac:dyDescent="0.25">
      <c r="A68" s="1468"/>
      <c r="B68" s="1468"/>
      <c r="C68" s="1468"/>
      <c r="D68" s="1486"/>
      <c r="E68" s="374" t="s">
        <v>3</v>
      </c>
      <c r="F68" s="1489"/>
      <c r="G68" s="1474" t="s">
        <v>5</v>
      </c>
      <c r="H68" s="1457" t="s">
        <v>6</v>
      </c>
      <c r="I68" s="1476" t="s">
        <v>221</v>
      </c>
      <c r="J68" s="1494"/>
    </row>
    <row r="69" spans="1:10" ht="48.75" customHeight="1" thickBot="1" x14ac:dyDescent="0.3">
      <c r="A69" s="1469"/>
      <c r="B69" s="1469"/>
      <c r="C69" s="1469"/>
      <c r="D69" s="1487"/>
      <c r="E69" s="373" t="s">
        <v>4</v>
      </c>
      <c r="F69" s="1490"/>
      <c r="G69" s="1475"/>
      <c r="H69" s="1458"/>
      <c r="I69" s="1477"/>
      <c r="J69" s="1494"/>
    </row>
    <row r="70" spans="1:10" x14ac:dyDescent="0.25">
      <c r="A70" s="529"/>
      <c r="B70" s="528"/>
      <c r="C70" s="527"/>
      <c r="D70" s="415"/>
      <c r="E70" s="369"/>
      <c r="F70" s="622"/>
      <c r="G70" s="621"/>
      <c r="H70" s="536"/>
      <c r="I70" s="620"/>
      <c r="J70" s="409"/>
    </row>
    <row r="71" spans="1:10" x14ac:dyDescent="0.25">
      <c r="A71" s="529"/>
      <c r="B71" s="528"/>
      <c r="C71" s="527"/>
      <c r="D71" s="363"/>
      <c r="E71" s="360" t="s">
        <v>161</v>
      </c>
      <c r="F71" s="619" t="s">
        <v>197</v>
      </c>
      <c r="G71" s="422">
        <f>'[1]Бланки БЭС'!D110</f>
        <v>0</v>
      </c>
      <c r="H71" s="358">
        <f>'[1]Бланки БЭС'!E110</f>
        <v>0</v>
      </c>
      <c r="I71" s="358">
        <f>'[1]Бланки БЭС'!F110</f>
        <v>0</v>
      </c>
      <c r="J71" s="347"/>
    </row>
    <row r="72" spans="1:10" x14ac:dyDescent="0.25">
      <c r="A72" s="529">
        <v>468</v>
      </c>
      <c r="B72" s="528">
        <v>390</v>
      </c>
      <c r="C72" s="527">
        <f>B72*0.9</f>
        <v>351</v>
      </c>
      <c r="D72" s="363" t="s">
        <v>301</v>
      </c>
      <c r="E72" s="360" t="s">
        <v>8</v>
      </c>
      <c r="F72" s="355" t="s">
        <v>197</v>
      </c>
      <c r="G72" s="422">
        <f>'[1]Бланки БЭС'!D111</f>
        <v>0</v>
      </c>
      <c r="H72" s="358">
        <f>'[1]Бланки БЭС'!E111</f>
        <v>0</v>
      </c>
      <c r="I72" s="358">
        <f>'[1]Бланки БЭС'!F111</f>
        <v>0</v>
      </c>
      <c r="J72" s="347"/>
    </row>
    <row r="73" spans="1:10" x14ac:dyDescent="0.25">
      <c r="A73" s="529"/>
      <c r="B73" s="528"/>
      <c r="C73" s="527"/>
      <c r="D73" s="363"/>
      <c r="E73" s="360" t="s">
        <v>9</v>
      </c>
      <c r="F73" s="355" t="s">
        <v>197</v>
      </c>
      <c r="G73" s="422">
        <f>'[1]Бланки БЭС'!D112</f>
        <v>0</v>
      </c>
      <c r="H73" s="358">
        <f>'[1]Бланки БЭС'!E112</f>
        <v>0</v>
      </c>
      <c r="I73" s="358">
        <f>'[1]Бланки БЭС'!F112</f>
        <v>0</v>
      </c>
      <c r="J73" s="347"/>
    </row>
    <row r="74" spans="1:10" x14ac:dyDescent="0.25">
      <c r="A74" s="529"/>
      <c r="B74" s="528"/>
      <c r="C74" s="527"/>
      <c r="D74" s="363"/>
      <c r="E74" s="360"/>
      <c r="F74" s="355"/>
      <c r="G74" s="422"/>
      <c r="H74" s="358"/>
      <c r="I74" s="358"/>
      <c r="J74" s="347"/>
    </row>
    <row r="75" spans="1:10" x14ac:dyDescent="0.25">
      <c r="A75" s="529"/>
      <c r="B75" s="528"/>
      <c r="C75" s="527"/>
      <c r="D75" s="363"/>
      <c r="E75" s="360" t="s">
        <v>162</v>
      </c>
      <c r="F75" s="355">
        <v>40</v>
      </c>
      <c r="G75" s="422">
        <f>'[1]Бланки БЭС'!D114</f>
        <v>0</v>
      </c>
      <c r="H75" s="358">
        <f>'[1]Бланки БЭС'!E114</f>
        <v>0</v>
      </c>
      <c r="I75" s="358">
        <f>'[1]Бланки БЭС'!F114</f>
        <v>0</v>
      </c>
      <c r="J75" s="347"/>
    </row>
    <row r="76" spans="1:10" x14ac:dyDescent="0.25">
      <c r="A76" s="529"/>
      <c r="B76" s="528"/>
      <c r="C76" s="527"/>
      <c r="D76" s="363" t="s">
        <v>302</v>
      </c>
      <c r="E76" s="360" t="s">
        <v>8</v>
      </c>
      <c r="F76" s="355"/>
      <c r="G76" s="422">
        <f>'[1]Бланки БЭС'!D115</f>
        <v>0</v>
      </c>
      <c r="H76" s="358">
        <f>'[1]Бланки БЭС'!E115</f>
        <v>0</v>
      </c>
      <c r="I76" s="358">
        <f>'[1]Бланки БЭС'!F115</f>
        <v>0</v>
      </c>
      <c r="J76" s="347"/>
    </row>
    <row r="77" spans="1:10" x14ac:dyDescent="0.25">
      <c r="A77" s="529"/>
      <c r="B77" s="528"/>
      <c r="C77" s="527"/>
      <c r="D77" s="363"/>
      <c r="E77" s="360" t="s">
        <v>9</v>
      </c>
      <c r="F77" s="355"/>
      <c r="G77" s="422">
        <f>'[1]Бланки БЭС'!D116</f>
        <v>0</v>
      </c>
      <c r="H77" s="358">
        <f>'[1]Бланки БЭС'!E116</f>
        <v>0</v>
      </c>
      <c r="I77" s="358">
        <f>'[1]Бланки БЭС'!F116</f>
        <v>0</v>
      </c>
      <c r="J77" s="347"/>
    </row>
    <row r="78" spans="1:10" x14ac:dyDescent="0.25">
      <c r="A78" s="529"/>
      <c r="B78" s="528"/>
      <c r="C78" s="527"/>
      <c r="D78" s="363"/>
      <c r="E78" s="360"/>
      <c r="F78" s="355"/>
      <c r="G78" s="422"/>
      <c r="H78" s="358"/>
      <c r="I78" s="358"/>
      <c r="J78" s="347"/>
    </row>
    <row r="79" spans="1:10" x14ac:dyDescent="0.25">
      <c r="A79" s="529"/>
      <c r="B79" s="528"/>
      <c r="C79" s="527"/>
      <c r="D79" s="363"/>
      <c r="E79" s="360" t="s">
        <v>151</v>
      </c>
      <c r="F79" s="355">
        <v>40</v>
      </c>
      <c r="G79" s="422">
        <f>'[1]Бланки БЭС'!D118</f>
        <v>0</v>
      </c>
      <c r="H79" s="358">
        <f>'[1]Бланки БЭС'!E118</f>
        <v>0</v>
      </c>
      <c r="I79" s="358">
        <f>'[1]Бланки БЭС'!F118</f>
        <v>0</v>
      </c>
      <c r="J79" s="347"/>
    </row>
    <row r="80" spans="1:10" x14ac:dyDescent="0.25">
      <c r="A80" s="529"/>
      <c r="B80" s="528"/>
      <c r="C80" s="527"/>
      <c r="D80" s="363" t="s">
        <v>303</v>
      </c>
      <c r="E80" s="360" t="s">
        <v>8</v>
      </c>
      <c r="F80" s="355"/>
      <c r="G80" s="422">
        <f>'[1]Бланки БЭС'!D119</f>
        <v>0</v>
      </c>
      <c r="H80" s="358">
        <f>'[1]Бланки БЭС'!E119</f>
        <v>0</v>
      </c>
      <c r="I80" s="358">
        <f>'[1]Бланки БЭС'!F119</f>
        <v>0</v>
      </c>
      <c r="J80" s="347"/>
    </row>
    <row r="81" spans="1:10" x14ac:dyDescent="0.25">
      <c r="A81" s="529"/>
      <c r="B81" s="528"/>
      <c r="C81" s="527"/>
      <c r="D81" s="363"/>
      <c r="E81" s="360" t="s">
        <v>9</v>
      </c>
      <c r="F81" s="355"/>
      <c r="G81" s="422">
        <f>'[1]Бланки БЭС'!D120</f>
        <v>0</v>
      </c>
      <c r="H81" s="358">
        <f>'[1]Бланки БЭС'!E120</f>
        <v>0</v>
      </c>
      <c r="I81" s="358">
        <f>'[1]Бланки БЭС'!F120</f>
        <v>0</v>
      </c>
      <c r="J81" s="347"/>
    </row>
    <row r="82" spans="1:10" x14ac:dyDescent="0.25">
      <c r="A82" s="529"/>
      <c r="B82" s="528"/>
      <c r="C82" s="527"/>
      <c r="D82" s="363"/>
      <c r="E82" s="360"/>
      <c r="F82" s="355"/>
      <c r="G82" s="422"/>
      <c r="H82" s="358"/>
      <c r="I82" s="358"/>
      <c r="J82" s="347"/>
    </row>
    <row r="83" spans="1:10" x14ac:dyDescent="0.25">
      <c r="A83" s="529"/>
      <c r="B83" s="528"/>
      <c r="C83" s="527"/>
      <c r="D83" s="363"/>
      <c r="E83" s="360" t="s">
        <v>151</v>
      </c>
      <c r="F83" s="355">
        <v>30</v>
      </c>
      <c r="G83" s="422">
        <f>'[1]Бланки БЭС'!D122</f>
        <v>0</v>
      </c>
      <c r="H83" s="358">
        <f>'[1]Бланки БЭС'!E122</f>
        <v>0</v>
      </c>
      <c r="I83" s="358">
        <f>'[1]Бланки БЭС'!F122</f>
        <v>0</v>
      </c>
      <c r="J83" s="347"/>
    </row>
    <row r="84" spans="1:10" x14ac:dyDescent="0.25">
      <c r="A84" s="529"/>
      <c r="B84" s="528"/>
      <c r="C84" s="527"/>
      <c r="D84" s="363" t="s">
        <v>304</v>
      </c>
      <c r="E84" s="360" t="s">
        <v>8</v>
      </c>
      <c r="F84" s="355"/>
      <c r="G84" s="422">
        <f>'[1]Бланки БЭС'!D123</f>
        <v>0</v>
      </c>
      <c r="H84" s="358">
        <f>'[1]Бланки БЭС'!E123</f>
        <v>0</v>
      </c>
      <c r="I84" s="358">
        <f>'[1]Бланки БЭС'!F123</f>
        <v>0</v>
      </c>
      <c r="J84" s="347"/>
    </row>
    <row r="85" spans="1:10" x14ac:dyDescent="0.25">
      <c r="A85" s="529"/>
      <c r="B85" s="528"/>
      <c r="C85" s="527"/>
      <c r="D85" s="363"/>
      <c r="E85" s="360" t="s">
        <v>9</v>
      </c>
      <c r="F85" s="355"/>
      <c r="G85" s="422">
        <f>'[1]Бланки БЭС'!D124</f>
        <v>0</v>
      </c>
      <c r="H85" s="358">
        <f>'[1]Бланки БЭС'!E124</f>
        <v>0</v>
      </c>
      <c r="I85" s="358">
        <f>'[1]Бланки БЭС'!F124</f>
        <v>0</v>
      </c>
      <c r="J85" s="347"/>
    </row>
    <row r="86" spans="1:10" x14ac:dyDescent="0.25">
      <c r="A86" s="529"/>
      <c r="B86" s="528"/>
      <c r="C86" s="527"/>
      <c r="D86" s="363"/>
      <c r="E86" s="360"/>
      <c r="F86" s="355"/>
      <c r="G86" s="422"/>
      <c r="H86" s="358"/>
      <c r="I86" s="358"/>
      <c r="J86" s="347"/>
    </row>
    <row r="87" spans="1:10" x14ac:dyDescent="0.25">
      <c r="A87" s="529"/>
      <c r="B87" s="528"/>
      <c r="C87" s="527"/>
      <c r="D87" s="363"/>
      <c r="E87" s="360" t="s">
        <v>163</v>
      </c>
      <c r="F87" s="355">
        <v>30</v>
      </c>
      <c r="G87" s="422">
        <f>'[1]Бланки БЭС'!D126</f>
        <v>0</v>
      </c>
      <c r="H87" s="358">
        <f>'[1]Бланки БЭС'!E126</f>
        <v>0</v>
      </c>
      <c r="I87" s="358">
        <f>'[1]Бланки БЭС'!F126</f>
        <v>0</v>
      </c>
      <c r="J87" s="347"/>
    </row>
    <row r="88" spans="1:10" x14ac:dyDescent="0.25">
      <c r="A88" s="529"/>
      <c r="B88" s="528"/>
      <c r="C88" s="527"/>
      <c r="D88" s="363" t="s">
        <v>305</v>
      </c>
      <c r="E88" s="360" t="s">
        <v>8</v>
      </c>
      <c r="F88" s="355"/>
      <c r="G88" s="422">
        <f>'[1]Бланки БЭС'!D127</f>
        <v>0</v>
      </c>
      <c r="H88" s="358">
        <f>'[1]Бланки БЭС'!E127</f>
        <v>0</v>
      </c>
      <c r="I88" s="358">
        <f>'[1]Бланки БЭС'!F127</f>
        <v>0</v>
      </c>
      <c r="J88" s="347"/>
    </row>
    <row r="89" spans="1:10" x14ac:dyDescent="0.25">
      <c r="A89" s="529"/>
      <c r="B89" s="528"/>
      <c r="C89" s="527"/>
      <c r="D89" s="363"/>
      <c r="E89" s="360" t="s">
        <v>9</v>
      </c>
      <c r="F89" s="355"/>
      <c r="G89" s="422">
        <f>'[1]Бланки БЭС'!D128</f>
        <v>0</v>
      </c>
      <c r="H89" s="358">
        <f>'[1]Бланки БЭС'!E128</f>
        <v>0</v>
      </c>
      <c r="I89" s="358">
        <f>'[1]Бланки БЭС'!F128</f>
        <v>0</v>
      </c>
      <c r="J89" s="347"/>
    </row>
    <row r="90" spans="1:10" x14ac:dyDescent="0.25">
      <c r="A90" s="529"/>
      <c r="B90" s="528"/>
      <c r="C90" s="527"/>
      <c r="D90" s="363"/>
      <c r="E90" s="360"/>
      <c r="F90" s="355"/>
      <c r="G90" s="422">
        <f>'[1]Бланки БЭС'!D129</f>
        <v>0</v>
      </c>
      <c r="H90" s="358">
        <f>'[1]Бланки БЭС'!E129</f>
        <v>0</v>
      </c>
      <c r="I90" s="358">
        <f>'[1]Бланки БЭС'!F129</f>
        <v>0</v>
      </c>
      <c r="J90" s="347"/>
    </row>
    <row r="91" spans="1:10" x14ac:dyDescent="0.25">
      <c r="A91" s="529"/>
      <c r="B91" s="528"/>
      <c r="C91" s="527"/>
      <c r="D91" s="363"/>
      <c r="E91" s="360" t="s">
        <v>163</v>
      </c>
      <c r="F91" s="355">
        <v>40</v>
      </c>
      <c r="G91" s="422">
        <f>'[1]Бланки БЭС'!D130</f>
        <v>0</v>
      </c>
      <c r="H91" s="358">
        <f>'[1]Бланки БЭС'!E130</f>
        <v>0</v>
      </c>
      <c r="I91" s="358">
        <f>'[1]Бланки БЭС'!F130</f>
        <v>0</v>
      </c>
      <c r="J91" s="347"/>
    </row>
    <row r="92" spans="1:10" x14ac:dyDescent="0.25">
      <c r="A92" s="529"/>
      <c r="B92" s="528"/>
      <c r="C92" s="527"/>
      <c r="D92" s="363" t="s">
        <v>306</v>
      </c>
      <c r="E92" s="360" t="s">
        <v>8</v>
      </c>
      <c r="F92" s="355"/>
      <c r="G92" s="422">
        <f>'[1]Бланки БЭС'!D131</f>
        <v>0</v>
      </c>
      <c r="H92" s="358">
        <f>'[1]Бланки БЭС'!E131</f>
        <v>0</v>
      </c>
      <c r="I92" s="358">
        <f>'[1]Бланки БЭС'!F131</f>
        <v>0</v>
      </c>
      <c r="J92" s="347"/>
    </row>
    <row r="93" spans="1:10" x14ac:dyDescent="0.25">
      <c r="A93" s="529"/>
      <c r="B93" s="528"/>
      <c r="C93" s="527"/>
      <c r="D93" s="363"/>
      <c r="E93" s="360" t="s">
        <v>9</v>
      </c>
      <c r="F93" s="355"/>
      <c r="G93" s="422">
        <f>'[1]Бланки БЭС'!D132</f>
        <v>0</v>
      </c>
      <c r="H93" s="358">
        <f>'[1]Бланки БЭС'!E132</f>
        <v>0</v>
      </c>
      <c r="I93" s="358">
        <f>'[1]Бланки БЭС'!F132</f>
        <v>0</v>
      </c>
      <c r="J93" s="347"/>
    </row>
    <row r="94" spans="1:10" x14ac:dyDescent="0.25">
      <c r="A94" s="529"/>
      <c r="B94" s="528"/>
      <c r="C94" s="527"/>
      <c r="D94" s="363" t="s">
        <v>92</v>
      </c>
      <c r="E94" s="360"/>
      <c r="F94" s="355"/>
      <c r="G94" s="422"/>
      <c r="H94" s="358"/>
      <c r="I94" s="553"/>
      <c r="J94" s="347"/>
    </row>
    <row r="95" spans="1:10" x14ac:dyDescent="0.25">
      <c r="A95" s="529"/>
      <c r="B95" s="528"/>
      <c r="C95" s="527"/>
      <c r="D95" s="454" t="s">
        <v>77</v>
      </c>
      <c r="E95" s="360" t="s">
        <v>38</v>
      </c>
      <c r="F95" s="355">
        <v>40</v>
      </c>
      <c r="G95" s="422">
        <f>'[1]Бланки БЭС'!D143</f>
        <v>0</v>
      </c>
      <c r="H95" s="358">
        <f>'[1]Бланки БЭС'!E143</f>
        <v>0</v>
      </c>
      <c r="I95" s="358">
        <f>'[1]Бланки БЭС'!F143</f>
        <v>0</v>
      </c>
      <c r="J95" s="347"/>
    </row>
    <row r="96" spans="1:10" x14ac:dyDescent="0.25">
      <c r="A96" s="529"/>
      <c r="B96" s="528"/>
      <c r="C96" s="527"/>
      <c r="D96" s="454" t="s">
        <v>66</v>
      </c>
      <c r="E96" s="360" t="s">
        <v>38</v>
      </c>
      <c r="F96" s="355">
        <v>30</v>
      </c>
      <c r="G96" s="422">
        <f>'[1]Бланки БЭС'!D144</f>
        <v>0</v>
      </c>
      <c r="H96" s="358">
        <f>'[1]Бланки БЭС'!E144</f>
        <v>0</v>
      </c>
      <c r="I96" s="358">
        <f>'[1]Бланки БЭС'!F144</f>
        <v>0</v>
      </c>
      <c r="J96" s="347"/>
    </row>
    <row r="97" spans="1:10" x14ac:dyDescent="0.25">
      <c r="A97" s="529"/>
      <c r="B97" s="528"/>
      <c r="C97" s="527"/>
      <c r="D97" s="454" t="s">
        <v>63</v>
      </c>
      <c r="E97" s="360" t="s">
        <v>38</v>
      </c>
      <c r="F97" s="355">
        <v>20</v>
      </c>
      <c r="G97" s="422">
        <f>'[1]Бланки БЭС'!D145</f>
        <v>0</v>
      </c>
      <c r="H97" s="358">
        <f>'[1]Бланки БЭС'!E145</f>
        <v>0</v>
      </c>
      <c r="I97" s="358">
        <f>'[1]Бланки БЭС'!F145</f>
        <v>0</v>
      </c>
      <c r="J97" s="347"/>
    </row>
    <row r="98" spans="1:10" x14ac:dyDescent="0.25">
      <c r="A98" s="529"/>
      <c r="B98" s="528"/>
      <c r="C98" s="527"/>
      <c r="D98" s="454" t="s">
        <v>62</v>
      </c>
      <c r="E98" s="360" t="s">
        <v>38</v>
      </c>
      <c r="F98" s="355">
        <v>20</v>
      </c>
      <c r="G98" s="422">
        <f>'[1]Бланки БЭС'!D146</f>
        <v>0</v>
      </c>
      <c r="H98" s="358">
        <f>'[1]Бланки БЭС'!E146</f>
        <v>0</v>
      </c>
      <c r="I98" s="358">
        <f>'[1]Бланки БЭС'!F146</f>
        <v>0</v>
      </c>
      <c r="J98" s="347"/>
    </row>
    <row r="99" spans="1:10" x14ac:dyDescent="0.25">
      <c r="A99" s="529"/>
      <c r="B99" s="528"/>
      <c r="C99" s="527"/>
      <c r="D99" s="454" t="s">
        <v>81</v>
      </c>
      <c r="E99" s="360" t="s">
        <v>38</v>
      </c>
      <c r="F99" s="355">
        <v>40</v>
      </c>
      <c r="G99" s="422">
        <f>'[1]Бланки БЭС'!D147</f>
        <v>0</v>
      </c>
      <c r="H99" s="358">
        <f>'[1]Бланки БЭС'!E147</f>
        <v>0</v>
      </c>
      <c r="I99" s="358">
        <f>'[1]Бланки БЭС'!F147</f>
        <v>0</v>
      </c>
      <c r="J99" s="347"/>
    </row>
    <row r="100" spans="1:10" x14ac:dyDescent="0.25">
      <c r="A100" s="529"/>
      <c r="B100" s="528"/>
      <c r="C100" s="527"/>
      <c r="D100" s="454" t="s">
        <v>64</v>
      </c>
      <c r="E100" s="360" t="s">
        <v>38</v>
      </c>
      <c r="F100" s="355">
        <v>40</v>
      </c>
      <c r="G100" s="422">
        <f>'[1]Бланки БЭС'!D148</f>
        <v>0</v>
      </c>
      <c r="H100" s="358">
        <f>'[1]Бланки БЭС'!E148</f>
        <v>0</v>
      </c>
      <c r="I100" s="358">
        <f>'[1]Бланки БЭС'!F148</f>
        <v>0</v>
      </c>
      <c r="J100" s="347"/>
    </row>
    <row r="101" spans="1:10" ht="16.5" thickBot="1" x14ac:dyDescent="0.3">
      <c r="A101" s="529"/>
      <c r="B101" s="528"/>
      <c r="C101" s="527"/>
      <c r="D101" s="501" t="s">
        <v>65</v>
      </c>
      <c r="E101" s="500" t="s">
        <v>38</v>
      </c>
      <c r="F101" s="340">
        <v>20</v>
      </c>
      <c r="G101" s="612">
        <f>'[1]Бланки БЭС'!D149</f>
        <v>0</v>
      </c>
      <c r="H101" s="497">
        <f>'[1]Бланки БЭС'!E149</f>
        <v>0</v>
      </c>
      <c r="I101" s="497">
        <f>'[1]Бланки БЭС'!F149</f>
        <v>0</v>
      </c>
      <c r="J101" s="347"/>
    </row>
    <row r="102" spans="1:10" x14ac:dyDescent="0.25">
      <c r="A102" s="529"/>
      <c r="B102" s="528"/>
      <c r="C102" s="527"/>
      <c r="D102" s="460" t="s">
        <v>93</v>
      </c>
      <c r="E102" s="414"/>
      <c r="F102" s="417"/>
      <c r="G102" s="459"/>
      <c r="H102" s="411"/>
      <c r="I102" s="410"/>
      <c r="J102" s="347"/>
    </row>
    <row r="103" spans="1:10" x14ac:dyDescent="0.25">
      <c r="A103" s="529"/>
      <c r="B103" s="528"/>
      <c r="C103" s="527"/>
      <c r="D103" s="618" t="s">
        <v>68</v>
      </c>
      <c r="E103" s="360" t="s">
        <v>7</v>
      </c>
      <c r="F103" s="355">
        <v>40</v>
      </c>
      <c r="G103" s="422">
        <v>4</v>
      </c>
      <c r="H103" s="358">
        <v>20</v>
      </c>
      <c r="I103" s="357">
        <v>20</v>
      </c>
      <c r="J103" s="347"/>
    </row>
    <row r="104" spans="1:10" x14ac:dyDescent="0.25">
      <c r="A104" s="529"/>
      <c r="B104" s="528"/>
      <c r="C104" s="527"/>
      <c r="D104" s="458" t="s">
        <v>78</v>
      </c>
      <c r="E104" s="360" t="s">
        <v>7</v>
      </c>
      <c r="F104" s="355">
        <v>40</v>
      </c>
      <c r="G104" s="422">
        <v>9</v>
      </c>
      <c r="H104" s="358">
        <v>15</v>
      </c>
      <c r="I104" s="357">
        <v>15</v>
      </c>
      <c r="J104" s="347"/>
    </row>
    <row r="105" spans="1:10" x14ac:dyDescent="0.25">
      <c r="A105" s="529"/>
      <c r="B105" s="528"/>
      <c r="C105" s="527"/>
      <c r="D105" s="458" t="s">
        <v>67</v>
      </c>
      <c r="E105" s="360" t="s">
        <v>7</v>
      </c>
      <c r="F105" s="355">
        <v>40</v>
      </c>
      <c r="G105" s="422">
        <v>3</v>
      </c>
      <c r="H105" s="358">
        <v>5</v>
      </c>
      <c r="I105" s="357">
        <v>3</v>
      </c>
      <c r="J105" s="347"/>
    </row>
    <row r="106" spans="1:10" x14ac:dyDescent="0.25">
      <c r="A106" s="529"/>
      <c r="B106" s="528"/>
      <c r="C106" s="527"/>
      <c r="D106" s="458" t="s">
        <v>71</v>
      </c>
      <c r="E106" s="360" t="s">
        <v>7</v>
      </c>
      <c r="F106" s="355">
        <v>40</v>
      </c>
      <c r="G106" s="422">
        <v>7</v>
      </c>
      <c r="H106" s="358">
        <v>7</v>
      </c>
      <c r="I106" s="357">
        <v>7</v>
      </c>
      <c r="J106" s="347"/>
    </row>
    <row r="107" spans="1:10" x14ac:dyDescent="0.25">
      <c r="A107" s="529"/>
      <c r="B107" s="528"/>
      <c r="C107" s="527"/>
      <c r="D107" s="458" t="s">
        <v>69</v>
      </c>
      <c r="E107" s="360" t="s">
        <v>7</v>
      </c>
      <c r="F107" s="355">
        <v>40</v>
      </c>
      <c r="G107" s="422">
        <v>10</v>
      </c>
      <c r="H107" s="358">
        <v>18</v>
      </c>
      <c r="I107" s="357">
        <v>18</v>
      </c>
      <c r="J107" s="347"/>
    </row>
    <row r="108" spans="1:10" x14ac:dyDescent="0.25">
      <c r="A108" s="529"/>
      <c r="B108" s="528"/>
      <c r="C108" s="527"/>
      <c r="D108" s="458" t="s">
        <v>80</v>
      </c>
      <c r="E108" s="360" t="s">
        <v>7</v>
      </c>
      <c r="F108" s="355">
        <v>40</v>
      </c>
      <c r="G108" s="422">
        <v>0</v>
      </c>
      <c r="H108" s="358">
        <v>0</v>
      </c>
      <c r="I108" s="357">
        <v>0</v>
      </c>
      <c r="J108" s="347"/>
    </row>
    <row r="109" spans="1:10" ht="16.5" thickBot="1" x14ac:dyDescent="0.3">
      <c r="A109" s="529"/>
      <c r="B109" s="528"/>
      <c r="C109" s="527"/>
      <c r="D109" s="457" t="s">
        <v>79</v>
      </c>
      <c r="E109" s="352" t="s">
        <v>7</v>
      </c>
      <c r="F109" s="386">
        <v>20</v>
      </c>
      <c r="G109" s="419">
        <v>12</v>
      </c>
      <c r="H109" s="349">
        <v>67</v>
      </c>
      <c r="I109" s="348">
        <v>67</v>
      </c>
      <c r="J109" s="347"/>
    </row>
    <row r="110" spans="1:10" hidden="1" x14ac:dyDescent="0.25">
      <c r="A110" s="529"/>
      <c r="B110" s="528"/>
      <c r="C110" s="527"/>
      <c r="D110" s="596"/>
      <c r="E110" s="605"/>
      <c r="F110" s="339"/>
      <c r="G110" s="456"/>
      <c r="H110" s="449"/>
      <c r="I110" s="455"/>
      <c r="J110" s="347"/>
    </row>
    <row r="111" spans="1:10" hidden="1" x14ac:dyDescent="0.25">
      <c r="A111" s="529"/>
      <c r="B111" s="528"/>
      <c r="C111" s="527"/>
      <c r="D111" s="593" t="s">
        <v>13</v>
      </c>
      <c r="E111" s="604" t="s">
        <v>14</v>
      </c>
      <c r="F111" s="603" t="s">
        <v>198</v>
      </c>
      <c r="G111" s="422">
        <v>0</v>
      </c>
      <c r="H111" s="358">
        <v>0</v>
      </c>
      <c r="I111" s="553">
        <v>0</v>
      </c>
      <c r="J111" s="347"/>
    </row>
    <row r="112" spans="1:10" hidden="1" x14ac:dyDescent="0.25">
      <c r="A112" s="529"/>
      <c r="B112" s="528"/>
      <c r="C112" s="527"/>
      <c r="D112" s="593"/>
      <c r="E112" s="604" t="s">
        <v>15</v>
      </c>
      <c r="F112" s="603" t="s">
        <v>198</v>
      </c>
      <c r="G112" s="422">
        <v>0</v>
      </c>
      <c r="H112" s="358">
        <v>0</v>
      </c>
      <c r="I112" s="553">
        <v>0</v>
      </c>
      <c r="J112" s="347"/>
    </row>
    <row r="113" spans="1:10" hidden="1" x14ac:dyDescent="0.25">
      <c r="A113" s="529"/>
      <c r="B113" s="528"/>
      <c r="C113" s="527"/>
      <c r="D113" s="593" t="s">
        <v>16</v>
      </c>
      <c r="E113" s="604" t="s">
        <v>19</v>
      </c>
      <c r="F113" s="603">
        <v>2.5</v>
      </c>
      <c r="G113" s="422">
        <v>36.200000000000003</v>
      </c>
      <c r="H113" s="358">
        <v>36.200000000000003</v>
      </c>
      <c r="I113" s="553">
        <v>36.200000000000003</v>
      </c>
      <c r="J113" s="347"/>
    </row>
    <row r="114" spans="1:10" hidden="1" x14ac:dyDescent="0.25">
      <c r="A114" s="529"/>
      <c r="B114" s="528"/>
      <c r="C114" s="527"/>
      <c r="D114" s="593"/>
      <c r="E114" s="604" t="s">
        <v>20</v>
      </c>
      <c r="F114" s="603">
        <v>2.5</v>
      </c>
      <c r="G114" s="422">
        <v>36.799999999999997</v>
      </c>
      <c r="H114" s="358">
        <v>36.799999999999997</v>
      </c>
      <c r="I114" s="553">
        <v>36.799999999999997</v>
      </c>
      <c r="J114" s="347"/>
    </row>
    <row r="115" spans="1:10" hidden="1" x14ac:dyDescent="0.25">
      <c r="A115" s="529"/>
      <c r="B115" s="528"/>
      <c r="C115" s="527"/>
      <c r="D115" s="593" t="s">
        <v>17</v>
      </c>
      <c r="E115" s="604" t="s">
        <v>19</v>
      </c>
      <c r="F115" s="603">
        <v>2.5</v>
      </c>
      <c r="G115" s="422">
        <v>10.9</v>
      </c>
      <c r="H115" s="358">
        <v>10.9</v>
      </c>
      <c r="I115" s="553">
        <v>10.9</v>
      </c>
      <c r="J115" s="347"/>
    </row>
    <row r="116" spans="1:10" hidden="1" x14ac:dyDescent="0.25">
      <c r="A116" s="529"/>
      <c r="B116" s="528"/>
      <c r="C116" s="527"/>
      <c r="D116" s="590"/>
      <c r="E116" s="617" t="s">
        <v>20</v>
      </c>
      <c r="F116" s="616">
        <v>2.5</v>
      </c>
      <c r="G116" s="612">
        <v>10.6</v>
      </c>
      <c r="H116" s="497">
        <v>10.6</v>
      </c>
      <c r="I116" s="587">
        <v>10.6</v>
      </c>
      <c r="J116" s="347"/>
    </row>
    <row r="117" spans="1:10" x14ac:dyDescent="0.25">
      <c r="A117" s="47"/>
      <c r="B117" s="47"/>
      <c r="C117" s="526"/>
      <c r="D117" s="155"/>
      <c r="E117" s="376"/>
      <c r="F117" s="338"/>
      <c r="G117" s="153"/>
      <c r="H117" s="153"/>
      <c r="I117" s="153"/>
    </row>
    <row r="118" spans="1:10" ht="16.5" thickBot="1" x14ac:dyDescent="0.3">
      <c r="A118" s="47"/>
      <c r="B118" s="47"/>
      <c r="C118" s="526"/>
      <c r="D118" s="544" t="s">
        <v>231</v>
      </c>
      <c r="E118" s="376"/>
      <c r="F118" s="338"/>
      <c r="G118" s="153"/>
      <c r="H118" s="153"/>
      <c r="I118" s="153"/>
    </row>
    <row r="119" spans="1:10" ht="15.75" customHeight="1" thickBot="1" x14ac:dyDescent="0.3">
      <c r="A119" s="1467" t="s">
        <v>379</v>
      </c>
      <c r="B119" s="1467" t="s">
        <v>378</v>
      </c>
      <c r="C119" s="1467" t="s">
        <v>377</v>
      </c>
      <c r="D119" s="1482" t="s">
        <v>127</v>
      </c>
      <c r="E119" s="375" t="s">
        <v>2</v>
      </c>
      <c r="F119" s="1471" t="s">
        <v>128</v>
      </c>
      <c r="G119" s="1452" t="s">
        <v>376</v>
      </c>
      <c r="H119" s="1453"/>
      <c r="I119" s="1454"/>
      <c r="J119" s="1493" t="s">
        <v>123</v>
      </c>
    </row>
    <row r="120" spans="1:10" x14ac:dyDescent="0.25">
      <c r="A120" s="1468"/>
      <c r="B120" s="1468"/>
      <c r="C120" s="1468"/>
      <c r="D120" s="1483"/>
      <c r="E120" s="374" t="s">
        <v>3</v>
      </c>
      <c r="F120" s="1472"/>
      <c r="G120" s="1474" t="s">
        <v>5</v>
      </c>
      <c r="H120" s="1457" t="s">
        <v>6</v>
      </c>
      <c r="I120" s="1459" t="s">
        <v>221</v>
      </c>
      <c r="J120" s="1494"/>
    </row>
    <row r="121" spans="1:10" ht="49.5" customHeight="1" thickBot="1" x14ac:dyDescent="0.3">
      <c r="A121" s="1469"/>
      <c r="B121" s="1469"/>
      <c r="C121" s="1469"/>
      <c r="D121" s="1484"/>
      <c r="E121" s="373" t="s">
        <v>4</v>
      </c>
      <c r="F121" s="1473"/>
      <c r="G121" s="1475"/>
      <c r="H121" s="1458"/>
      <c r="I121" s="1460"/>
      <c r="J121" s="1495"/>
    </row>
    <row r="122" spans="1:10" x14ac:dyDescent="0.25">
      <c r="A122" s="523"/>
      <c r="B122" s="522"/>
      <c r="C122" s="521"/>
      <c r="D122" s="370"/>
      <c r="E122" s="369"/>
      <c r="F122" s="339"/>
      <c r="G122" s="615"/>
      <c r="H122" s="389"/>
      <c r="I122" s="614"/>
      <c r="J122" s="364"/>
    </row>
    <row r="123" spans="1:10" x14ac:dyDescent="0.25">
      <c r="A123" s="529"/>
      <c r="B123" s="528"/>
      <c r="C123" s="527"/>
      <c r="D123" s="363"/>
      <c r="E123" s="360" t="s">
        <v>159</v>
      </c>
      <c r="F123" s="613">
        <v>80</v>
      </c>
      <c r="G123" s="422">
        <f>'[1]Бланки БЭС'!D188</f>
        <v>0</v>
      </c>
      <c r="H123" s="358">
        <f>'[1]Бланки БЭС'!E188</f>
        <v>0</v>
      </c>
      <c r="I123" s="358">
        <f>'[1]Бланки БЭС'!F188</f>
        <v>0</v>
      </c>
      <c r="J123" s="347"/>
    </row>
    <row r="124" spans="1:10" x14ac:dyDescent="0.25">
      <c r="A124" s="529">
        <v>468</v>
      </c>
      <c r="B124" s="528">
        <v>390</v>
      </c>
      <c r="C124" s="527">
        <f>B124*0.9</f>
        <v>351</v>
      </c>
      <c r="D124" s="363" t="s">
        <v>294</v>
      </c>
      <c r="E124" s="360" t="s">
        <v>205</v>
      </c>
      <c r="F124" s="613">
        <v>40</v>
      </c>
      <c r="G124" s="422">
        <f>'[1]Бланки БЭС'!D189</f>
        <v>0</v>
      </c>
      <c r="H124" s="358">
        <f>'[1]Бланки БЭС'!E189</f>
        <v>0</v>
      </c>
      <c r="I124" s="358">
        <f>'[1]Бланки БЭС'!F189</f>
        <v>0</v>
      </c>
      <c r="J124" s="347"/>
    </row>
    <row r="125" spans="1:10" x14ac:dyDescent="0.25">
      <c r="A125" s="529"/>
      <c r="B125" s="528"/>
      <c r="C125" s="527"/>
      <c r="D125" s="363"/>
      <c r="E125" s="360" t="s">
        <v>206</v>
      </c>
      <c r="F125" s="613">
        <v>40</v>
      </c>
      <c r="G125" s="422">
        <f>'[1]Бланки БЭС'!D190</f>
        <v>0</v>
      </c>
      <c r="H125" s="358">
        <f>'[1]Бланки БЭС'!E190</f>
        <v>0</v>
      </c>
      <c r="I125" s="358">
        <f>'[1]Бланки БЭС'!F190</f>
        <v>0</v>
      </c>
      <c r="J125" s="347"/>
    </row>
    <row r="126" spans="1:10" x14ac:dyDescent="0.25">
      <c r="A126" s="529"/>
      <c r="B126" s="528"/>
      <c r="C126" s="527"/>
      <c r="D126" s="363"/>
      <c r="E126" s="360"/>
      <c r="F126" s="355"/>
      <c r="G126" s="422"/>
      <c r="H126" s="358"/>
      <c r="I126" s="358"/>
      <c r="J126" s="347"/>
    </row>
    <row r="127" spans="1:10" x14ac:dyDescent="0.25">
      <c r="A127" s="529"/>
      <c r="B127" s="528"/>
      <c r="C127" s="527"/>
      <c r="D127" s="363"/>
      <c r="E127" s="360" t="s">
        <v>151</v>
      </c>
      <c r="F127" s="613">
        <v>80</v>
      </c>
      <c r="G127" s="422">
        <f>'[1]Бланки БЭС'!D192</f>
        <v>0</v>
      </c>
      <c r="H127" s="358">
        <f>'[1]Бланки БЭС'!E192</f>
        <v>0</v>
      </c>
      <c r="I127" s="358">
        <f>'[1]Бланки БЭС'!F192</f>
        <v>20.100000000000001</v>
      </c>
      <c r="J127" s="347"/>
    </row>
    <row r="128" spans="1:10" x14ac:dyDescent="0.25">
      <c r="A128" s="529">
        <v>468</v>
      </c>
      <c r="B128" s="528">
        <v>390</v>
      </c>
      <c r="C128" s="527">
        <f>B128*0.9</f>
        <v>351</v>
      </c>
      <c r="D128" s="363" t="s">
        <v>297</v>
      </c>
      <c r="E128" s="360" t="s">
        <v>205</v>
      </c>
      <c r="F128" s="613">
        <v>40</v>
      </c>
      <c r="G128" s="422">
        <f>'[1]Бланки БЭС'!D193</f>
        <v>0</v>
      </c>
      <c r="H128" s="358">
        <f>'[1]Бланки БЭС'!E193</f>
        <v>0</v>
      </c>
      <c r="I128" s="358">
        <f>'[1]Бланки БЭС'!F193</f>
        <v>0</v>
      </c>
      <c r="J128" s="347"/>
    </row>
    <row r="129" spans="1:10" x14ac:dyDescent="0.25">
      <c r="A129" s="529"/>
      <c r="B129" s="528"/>
      <c r="C129" s="527"/>
      <c r="D129" s="363"/>
      <c r="E129" s="360" t="s">
        <v>206</v>
      </c>
      <c r="F129" s="613">
        <v>40</v>
      </c>
      <c r="G129" s="422">
        <f>'[1]Бланки БЭС'!D194</f>
        <v>0</v>
      </c>
      <c r="H129" s="358">
        <f>'[1]Бланки БЭС'!E194</f>
        <v>0</v>
      </c>
      <c r="I129" s="358">
        <f>'[1]Бланки БЭС'!F194</f>
        <v>0</v>
      </c>
      <c r="J129" s="347"/>
    </row>
    <row r="130" spans="1:10" ht="18.75" customHeight="1" x14ac:dyDescent="0.25">
      <c r="A130" s="529"/>
      <c r="B130" s="528"/>
      <c r="C130" s="527"/>
      <c r="D130" s="363"/>
      <c r="E130" s="360"/>
      <c r="F130" s="355"/>
      <c r="G130" s="422"/>
      <c r="H130" s="358"/>
      <c r="I130" s="358"/>
      <c r="J130" s="347"/>
    </row>
    <row r="131" spans="1:10" x14ac:dyDescent="0.25">
      <c r="A131" s="529"/>
      <c r="B131" s="528"/>
      <c r="C131" s="527"/>
      <c r="D131" s="363"/>
      <c r="E131" s="360" t="s">
        <v>7</v>
      </c>
      <c r="F131" s="613">
        <v>500</v>
      </c>
      <c r="G131" s="422">
        <f>'[1]Бланки БЭС'!D196</f>
        <v>0</v>
      </c>
      <c r="H131" s="358">
        <f>'[1]Бланки БЭС'!E196</f>
        <v>0</v>
      </c>
      <c r="I131" s="358">
        <f>'[1]Бланки БЭС'!F196</f>
        <v>0</v>
      </c>
      <c r="J131" s="347"/>
    </row>
    <row r="132" spans="1:10" x14ac:dyDescent="0.25">
      <c r="A132" s="529"/>
      <c r="B132" s="528"/>
      <c r="C132" s="527"/>
      <c r="D132" s="363" t="s">
        <v>21</v>
      </c>
      <c r="E132" s="360" t="s">
        <v>8</v>
      </c>
      <c r="F132" s="613" t="s">
        <v>197</v>
      </c>
      <c r="G132" s="422" t="str">
        <f>'[1]Бланки БЭС'!D197</f>
        <v>нет</v>
      </c>
      <c r="H132" s="358" t="str">
        <f>'[1]Бланки БЭС'!E197</f>
        <v>нет</v>
      </c>
      <c r="I132" s="358" t="str">
        <f>'[1]Бланки БЭС'!F197</f>
        <v>нет</v>
      </c>
      <c r="J132" s="347"/>
    </row>
    <row r="133" spans="1:10" x14ac:dyDescent="0.25">
      <c r="A133" s="529"/>
      <c r="B133" s="528"/>
      <c r="C133" s="527"/>
      <c r="D133" s="363"/>
      <c r="E133" s="360" t="s">
        <v>9</v>
      </c>
      <c r="F133" s="613" t="s">
        <v>197</v>
      </c>
      <c r="G133" s="422" t="str">
        <f>'[1]Бланки БЭС'!D198</f>
        <v>нет</v>
      </c>
      <c r="H133" s="358" t="str">
        <f>'[1]Бланки БЭС'!E198</f>
        <v>нет</v>
      </c>
      <c r="I133" s="358" t="str">
        <f>'[1]Бланки БЭС'!F198</f>
        <v>нет</v>
      </c>
      <c r="J133" s="347"/>
    </row>
    <row r="134" spans="1:10" x14ac:dyDescent="0.25">
      <c r="A134" s="529"/>
      <c r="B134" s="528"/>
      <c r="C134" s="527"/>
      <c r="D134" s="363"/>
      <c r="E134" s="360"/>
      <c r="F134" s="355"/>
      <c r="G134" s="422"/>
      <c r="H134" s="358"/>
      <c r="I134" s="358"/>
      <c r="J134" s="347"/>
    </row>
    <row r="135" spans="1:10" x14ac:dyDescent="0.25">
      <c r="A135" s="529"/>
      <c r="B135" s="528"/>
      <c r="C135" s="527"/>
      <c r="D135" s="370"/>
      <c r="E135" s="369" t="s">
        <v>38</v>
      </c>
      <c r="F135" s="342">
        <v>250</v>
      </c>
      <c r="G135" s="422">
        <f>'[1]Бланки БЭС'!D200</f>
        <v>0</v>
      </c>
      <c r="H135" s="358">
        <f>'[1]Бланки БЭС'!E200</f>
        <v>0</v>
      </c>
      <c r="I135" s="358">
        <f>'[1]Бланки БЭС'!F200</f>
        <v>0</v>
      </c>
      <c r="J135" s="347"/>
    </row>
    <row r="136" spans="1:10" x14ac:dyDescent="0.25">
      <c r="A136" s="529"/>
      <c r="B136" s="528"/>
      <c r="C136" s="527"/>
      <c r="D136" s="363" t="s">
        <v>22</v>
      </c>
      <c r="E136" s="360" t="s">
        <v>8</v>
      </c>
      <c r="F136" s="423" t="s">
        <v>197</v>
      </c>
      <c r="G136" s="422" t="str">
        <f>'[1]Бланки БЭС'!D201</f>
        <v>нет</v>
      </c>
      <c r="H136" s="358" t="str">
        <f>'[1]Бланки БЭС'!E201</f>
        <v>нет</v>
      </c>
      <c r="I136" s="358" t="str">
        <f>'[1]Бланки БЭС'!F201</f>
        <v>нет</v>
      </c>
      <c r="J136" s="347"/>
    </row>
    <row r="137" spans="1:10" x14ac:dyDescent="0.25">
      <c r="A137" s="529"/>
      <c r="B137" s="528"/>
      <c r="C137" s="527"/>
      <c r="D137" s="363"/>
      <c r="E137" s="360" t="s">
        <v>9</v>
      </c>
      <c r="F137" s="423" t="s">
        <v>197</v>
      </c>
      <c r="G137" s="422" t="str">
        <f>'[1]Бланки БЭС'!D202</f>
        <v>нет</v>
      </c>
      <c r="H137" s="358" t="str">
        <f>'[1]Бланки БЭС'!E202</f>
        <v>нет</v>
      </c>
      <c r="I137" s="358" t="str">
        <f>'[1]Бланки БЭС'!F202</f>
        <v>нет</v>
      </c>
      <c r="J137" s="347"/>
    </row>
    <row r="138" spans="1:10" x14ac:dyDescent="0.25">
      <c r="A138" s="529"/>
      <c r="B138" s="528"/>
      <c r="C138" s="527"/>
      <c r="D138" s="363"/>
      <c r="E138" s="360"/>
      <c r="F138" s="355"/>
      <c r="G138" s="422"/>
      <c r="H138" s="358"/>
      <c r="I138" s="358"/>
      <c r="J138" s="347"/>
    </row>
    <row r="139" spans="1:10" x14ac:dyDescent="0.25">
      <c r="A139" s="529"/>
      <c r="B139" s="528"/>
      <c r="C139" s="527"/>
      <c r="D139" s="363"/>
      <c r="E139" s="360" t="s">
        <v>38</v>
      </c>
      <c r="F139" s="613">
        <v>400</v>
      </c>
      <c r="G139" s="422">
        <f>'[1]Бланки БЭС'!D204</f>
        <v>0</v>
      </c>
      <c r="H139" s="358">
        <f>'[1]Бланки БЭС'!E204</f>
        <v>0</v>
      </c>
      <c r="I139" s="358">
        <f>'[1]Бланки БЭС'!F204</f>
        <v>0</v>
      </c>
      <c r="J139" s="347"/>
    </row>
    <row r="140" spans="1:10" x14ac:dyDescent="0.25">
      <c r="A140" s="529"/>
      <c r="B140" s="528"/>
      <c r="C140" s="527"/>
      <c r="D140" s="363" t="s">
        <v>23</v>
      </c>
      <c r="E140" s="360" t="s">
        <v>8</v>
      </c>
      <c r="F140" s="423" t="s">
        <v>197</v>
      </c>
      <c r="G140" s="422" t="str">
        <f>'[1]Бланки БЭС'!D205</f>
        <v>нет</v>
      </c>
      <c r="H140" s="358" t="str">
        <f>'[1]Бланки БЭС'!E205</f>
        <v>нет</v>
      </c>
      <c r="I140" s="358" t="str">
        <f>'[1]Бланки БЭС'!F205</f>
        <v>нет</v>
      </c>
      <c r="J140" s="347"/>
    </row>
    <row r="141" spans="1:10" x14ac:dyDescent="0.25">
      <c r="A141" s="529"/>
      <c r="B141" s="528"/>
      <c r="C141" s="527"/>
      <c r="D141" s="363"/>
      <c r="E141" s="360" t="s">
        <v>9</v>
      </c>
      <c r="F141" s="423" t="s">
        <v>197</v>
      </c>
      <c r="G141" s="422" t="str">
        <f>'[1]Бланки БЭС'!D206</f>
        <v>нет</v>
      </c>
      <c r="H141" s="358" t="str">
        <f>'[1]Бланки БЭС'!E206</f>
        <v>нет</v>
      </c>
      <c r="I141" s="358" t="str">
        <f>'[1]Бланки БЭС'!F206</f>
        <v>нет</v>
      </c>
      <c r="J141" s="347"/>
    </row>
    <row r="142" spans="1:10" x14ac:dyDescent="0.25">
      <c r="A142" s="529"/>
      <c r="B142" s="528"/>
      <c r="C142" s="527"/>
      <c r="D142" s="363"/>
      <c r="E142" s="360"/>
      <c r="F142" s="355"/>
      <c r="G142" s="422"/>
      <c r="H142" s="358"/>
      <c r="I142" s="358"/>
      <c r="J142" s="347"/>
    </row>
    <row r="143" spans="1:10" x14ac:dyDescent="0.25">
      <c r="A143" s="529"/>
      <c r="B143" s="528"/>
      <c r="C143" s="527"/>
      <c r="D143" s="363"/>
      <c r="E143" s="360" t="s">
        <v>38</v>
      </c>
      <c r="F143" s="613">
        <v>500</v>
      </c>
      <c r="G143" s="422">
        <f>'[1]Бланки БЭС'!D208</f>
        <v>0</v>
      </c>
      <c r="H143" s="358">
        <f>'[1]Бланки БЭС'!E208</f>
        <v>0</v>
      </c>
      <c r="I143" s="358">
        <f>'[1]Бланки БЭС'!F208</f>
        <v>0</v>
      </c>
      <c r="J143" s="347"/>
    </row>
    <row r="144" spans="1:10" x14ac:dyDescent="0.25">
      <c r="A144" s="529"/>
      <c r="B144" s="528"/>
      <c r="C144" s="527"/>
      <c r="D144" s="363" t="s">
        <v>24</v>
      </c>
      <c r="E144" s="360" t="s">
        <v>8</v>
      </c>
      <c r="F144" s="423" t="s">
        <v>197</v>
      </c>
      <c r="G144" s="422" t="str">
        <f>'[1]Бланки БЭС'!D209</f>
        <v>нет</v>
      </c>
      <c r="H144" s="358" t="str">
        <f>'[1]Бланки БЭС'!E209</f>
        <v>нет</v>
      </c>
      <c r="I144" s="358" t="str">
        <f>'[1]Бланки БЭС'!F209</f>
        <v>нет</v>
      </c>
      <c r="J144" s="347"/>
    </row>
    <row r="145" spans="1:11" x14ac:dyDescent="0.25">
      <c r="A145" s="529"/>
      <c r="B145" s="528"/>
      <c r="C145" s="527"/>
      <c r="D145" s="363"/>
      <c r="E145" s="360" t="s">
        <v>9</v>
      </c>
      <c r="F145" s="423" t="s">
        <v>197</v>
      </c>
      <c r="G145" s="422" t="str">
        <f>'[1]Бланки БЭС'!D210</f>
        <v>нет</v>
      </c>
      <c r="H145" s="358" t="str">
        <f>'[1]Бланки БЭС'!E210</f>
        <v>нет</v>
      </c>
      <c r="I145" s="358" t="str">
        <f>'[1]Бланки БЭС'!F210</f>
        <v>нет</v>
      </c>
      <c r="J145" s="347"/>
    </row>
    <row r="146" spans="1:11" ht="16.5" thickBot="1" x14ac:dyDescent="0.3">
      <c r="A146" s="529"/>
      <c r="B146" s="528"/>
      <c r="C146" s="527"/>
      <c r="D146" s="541"/>
      <c r="E146" s="352"/>
      <c r="F146" s="340"/>
      <c r="G146" s="612"/>
      <c r="H146" s="497"/>
      <c r="I146" s="587"/>
      <c r="J146" s="347"/>
    </row>
    <row r="147" spans="1:11" hidden="1" x14ac:dyDescent="0.25">
      <c r="A147" s="529"/>
      <c r="B147" s="528"/>
      <c r="C147" s="527"/>
      <c r="D147" s="611"/>
      <c r="E147" s="610"/>
      <c r="F147" s="417"/>
      <c r="G147" s="459"/>
      <c r="H147" s="411"/>
      <c r="I147" s="561"/>
      <c r="J147" s="347"/>
    </row>
    <row r="148" spans="1:11" hidden="1" x14ac:dyDescent="0.25">
      <c r="A148" s="529"/>
      <c r="B148" s="528"/>
      <c r="C148" s="527"/>
      <c r="D148" s="593" t="s">
        <v>13</v>
      </c>
      <c r="E148" s="604" t="s">
        <v>19</v>
      </c>
      <c r="F148" s="355"/>
      <c r="G148" s="429">
        <v>115</v>
      </c>
      <c r="H148" s="406">
        <v>115</v>
      </c>
      <c r="I148" s="568">
        <v>115</v>
      </c>
      <c r="J148" s="347"/>
    </row>
    <row r="149" spans="1:11" hidden="1" x14ac:dyDescent="0.25">
      <c r="A149" s="529"/>
      <c r="B149" s="528"/>
      <c r="C149" s="527"/>
      <c r="D149" s="593"/>
      <c r="E149" s="604" t="s">
        <v>20</v>
      </c>
      <c r="F149" s="355"/>
      <c r="G149" s="429">
        <v>114</v>
      </c>
      <c r="H149" s="406">
        <v>115</v>
      </c>
      <c r="I149" s="568">
        <v>114</v>
      </c>
      <c r="J149" s="347"/>
    </row>
    <row r="150" spans="1:11" hidden="1" x14ac:dyDescent="0.25">
      <c r="A150" s="529"/>
      <c r="B150" s="528"/>
      <c r="C150" s="527"/>
      <c r="D150" s="593" t="s">
        <v>16</v>
      </c>
      <c r="E150" s="604" t="s">
        <v>19</v>
      </c>
      <c r="F150" s="355"/>
      <c r="G150" s="429">
        <v>37.5</v>
      </c>
      <c r="H150" s="406">
        <v>36.5</v>
      </c>
      <c r="I150" s="568">
        <v>37.5</v>
      </c>
      <c r="J150" s="347"/>
    </row>
    <row r="151" spans="1:11" hidden="1" x14ac:dyDescent="0.25">
      <c r="A151" s="529"/>
      <c r="B151" s="528"/>
      <c r="C151" s="527"/>
      <c r="D151" s="593"/>
      <c r="E151" s="604" t="s">
        <v>20</v>
      </c>
      <c r="F151" s="355"/>
      <c r="G151" s="429">
        <v>37.5</v>
      </c>
      <c r="H151" s="406">
        <v>36.5</v>
      </c>
      <c r="I151" s="568">
        <v>37.5</v>
      </c>
      <c r="J151" s="347"/>
    </row>
    <row r="152" spans="1:11" hidden="1" x14ac:dyDescent="0.25">
      <c r="A152" s="529"/>
      <c r="B152" s="528"/>
      <c r="C152" s="527"/>
      <c r="D152" s="593" t="s">
        <v>25</v>
      </c>
      <c r="E152" s="604" t="s">
        <v>19</v>
      </c>
      <c r="F152" s="603"/>
      <c r="G152" s="429">
        <v>6.3</v>
      </c>
      <c r="H152" s="406">
        <v>6.2</v>
      </c>
      <c r="I152" s="568">
        <v>6.3</v>
      </c>
      <c r="J152" s="347"/>
    </row>
    <row r="153" spans="1:11" ht="16.5" hidden="1" thickBot="1" x14ac:dyDescent="0.3">
      <c r="A153" s="529"/>
      <c r="B153" s="528"/>
      <c r="C153" s="527"/>
      <c r="D153" s="601"/>
      <c r="E153" s="600" t="s">
        <v>20</v>
      </c>
      <c r="F153" s="386"/>
      <c r="G153" s="609">
        <v>6.3</v>
      </c>
      <c r="H153" s="402">
        <v>6.2</v>
      </c>
      <c r="I153" s="566">
        <v>6.3</v>
      </c>
      <c r="J153" s="347"/>
    </row>
    <row r="154" spans="1:11" x14ac:dyDescent="0.25">
      <c r="A154" s="47"/>
      <c r="B154" s="47"/>
      <c r="C154" s="526"/>
      <c r="D154" s="155"/>
      <c r="E154" s="376"/>
      <c r="F154" s="338"/>
      <c r="G154" s="153"/>
      <c r="H154" s="153"/>
      <c r="I154" s="400"/>
    </row>
    <row r="155" spans="1:11" s="135" customFormat="1" ht="16.5" thickBot="1" x14ac:dyDescent="0.3">
      <c r="A155" s="133"/>
      <c r="B155" s="133"/>
      <c r="C155" s="170"/>
      <c r="D155" s="544" t="s">
        <v>236</v>
      </c>
      <c r="E155" s="376"/>
      <c r="F155" s="338"/>
      <c r="G155" s="153"/>
      <c r="H155" s="153"/>
      <c r="I155" s="400"/>
      <c r="J155" s="31"/>
      <c r="K155" s="31"/>
    </row>
    <row r="156" spans="1:11" s="135" customFormat="1" ht="15.75" customHeight="1" thickBot="1" x14ac:dyDescent="0.3">
      <c r="A156" s="1467" t="s">
        <v>379</v>
      </c>
      <c r="B156" s="1467" t="s">
        <v>378</v>
      </c>
      <c r="C156" s="1467" t="s">
        <v>377</v>
      </c>
      <c r="D156" s="1446" t="s">
        <v>127</v>
      </c>
      <c r="E156" s="375" t="s">
        <v>2</v>
      </c>
      <c r="F156" s="1471" t="s">
        <v>128</v>
      </c>
      <c r="G156" s="1452" t="s">
        <v>376</v>
      </c>
      <c r="H156" s="1453"/>
      <c r="I156" s="1454"/>
      <c r="J156" s="1493" t="s">
        <v>123</v>
      </c>
      <c r="K156" s="31"/>
    </row>
    <row r="157" spans="1:11" s="135" customFormat="1" x14ac:dyDescent="0.25">
      <c r="A157" s="1468"/>
      <c r="B157" s="1468"/>
      <c r="C157" s="1468"/>
      <c r="D157" s="1447"/>
      <c r="E157" s="374" t="s">
        <v>3</v>
      </c>
      <c r="F157" s="1472"/>
      <c r="G157" s="1474" t="s">
        <v>5</v>
      </c>
      <c r="H157" s="1457" t="s">
        <v>6</v>
      </c>
      <c r="I157" s="1476" t="s">
        <v>221</v>
      </c>
      <c r="J157" s="1494"/>
      <c r="K157" s="31"/>
    </row>
    <row r="158" spans="1:11" s="135" customFormat="1" ht="49.5" customHeight="1" thickBot="1" x14ac:dyDescent="0.3">
      <c r="A158" s="1469"/>
      <c r="B158" s="1469"/>
      <c r="C158" s="1469"/>
      <c r="D158" s="1448"/>
      <c r="E158" s="373" t="s">
        <v>4</v>
      </c>
      <c r="F158" s="1473"/>
      <c r="G158" s="1475"/>
      <c r="H158" s="1458"/>
      <c r="I158" s="1477"/>
      <c r="J158" s="1495"/>
      <c r="K158" s="31"/>
    </row>
    <row r="159" spans="1:11" s="135" customFormat="1" x14ac:dyDescent="0.25">
      <c r="A159" s="418"/>
      <c r="B159" s="417"/>
      <c r="C159" s="416"/>
      <c r="D159" s="415"/>
      <c r="E159" s="414"/>
      <c r="F159" s="417"/>
      <c r="G159" s="608"/>
      <c r="H159" s="607"/>
      <c r="I159" s="606"/>
      <c r="J159" s="409"/>
      <c r="K159" s="31"/>
    </row>
    <row r="160" spans="1:11" s="135" customFormat="1" x14ac:dyDescent="0.25">
      <c r="A160" s="356"/>
      <c r="B160" s="355"/>
      <c r="C160" s="354"/>
      <c r="D160" s="363"/>
      <c r="E160" s="360" t="s">
        <v>159</v>
      </c>
      <c r="F160" s="355"/>
      <c r="G160" s="422">
        <f>'[1]Бланки БЭС'!D246</f>
        <v>0</v>
      </c>
      <c r="H160" s="358">
        <f>'[1]Бланки БЭС'!E246</f>
        <v>0</v>
      </c>
      <c r="I160" s="358">
        <f>'[1]Бланки БЭС'!F246</f>
        <v>0</v>
      </c>
      <c r="J160" s="347"/>
      <c r="K160" s="31"/>
    </row>
    <row r="161" spans="1:11" s="135" customFormat="1" x14ac:dyDescent="0.25">
      <c r="A161" s="356">
        <v>390</v>
      </c>
      <c r="B161" s="355">
        <v>300</v>
      </c>
      <c r="C161" s="354">
        <f>B161*0.9</f>
        <v>270</v>
      </c>
      <c r="D161" s="363" t="s">
        <v>308</v>
      </c>
      <c r="E161" s="360" t="s">
        <v>8</v>
      </c>
      <c r="F161" s="355"/>
      <c r="G161" s="422">
        <f>'[1]Бланки БЭС'!D247</f>
        <v>0</v>
      </c>
      <c r="H161" s="358">
        <f>'[1]Бланки БЭС'!E247</f>
        <v>0</v>
      </c>
      <c r="I161" s="358">
        <f>'[1]Бланки БЭС'!F247</f>
        <v>0</v>
      </c>
      <c r="J161" s="347"/>
      <c r="K161" s="31"/>
    </row>
    <row r="162" spans="1:11" s="135" customFormat="1" x14ac:dyDescent="0.25">
      <c r="A162" s="356"/>
      <c r="B162" s="355"/>
      <c r="C162" s="354"/>
      <c r="D162" s="363"/>
      <c r="E162" s="360" t="s">
        <v>9</v>
      </c>
      <c r="F162" s="355"/>
      <c r="G162" s="422">
        <f>'[1]Бланки БЭС'!D248</f>
        <v>0</v>
      </c>
      <c r="H162" s="358">
        <f>'[1]Бланки БЭС'!E248</f>
        <v>0</v>
      </c>
      <c r="I162" s="358">
        <f>'[1]Бланки БЭС'!F248</f>
        <v>0</v>
      </c>
      <c r="J162" s="347"/>
      <c r="K162" s="31"/>
    </row>
    <row r="163" spans="1:11" s="135" customFormat="1" x14ac:dyDescent="0.25">
      <c r="A163" s="356"/>
      <c r="B163" s="355"/>
      <c r="C163" s="354"/>
      <c r="D163" s="363"/>
      <c r="E163" s="360"/>
      <c r="F163" s="355"/>
      <c r="G163" s="422"/>
      <c r="H163" s="358"/>
      <c r="I163" s="358"/>
      <c r="J163" s="347"/>
      <c r="K163" s="31"/>
    </row>
    <row r="164" spans="1:11" s="135" customFormat="1" x14ac:dyDescent="0.25">
      <c r="A164" s="356"/>
      <c r="B164" s="355"/>
      <c r="C164" s="354"/>
      <c r="D164" s="363"/>
      <c r="E164" s="360" t="s">
        <v>164</v>
      </c>
      <c r="F164" s="355"/>
      <c r="G164" s="422" t="str">
        <f>'[1]Бланки БЭС'!D250</f>
        <v>0</v>
      </c>
      <c r="H164" s="358" t="str">
        <f>'[1]Бланки БЭС'!E250</f>
        <v>0</v>
      </c>
      <c r="I164" s="358" t="str">
        <f>'[1]Бланки БЭС'!F250</f>
        <v>0</v>
      </c>
      <c r="J164" s="347"/>
      <c r="K164" s="31"/>
    </row>
    <row r="165" spans="1:11" s="135" customFormat="1" x14ac:dyDescent="0.25">
      <c r="A165" s="356">
        <v>520</v>
      </c>
      <c r="B165" s="355">
        <v>400</v>
      </c>
      <c r="C165" s="354">
        <f>B165*0.9</f>
        <v>360</v>
      </c>
      <c r="D165" s="363" t="s">
        <v>295</v>
      </c>
      <c r="E165" s="360" t="s">
        <v>201</v>
      </c>
      <c r="F165" s="355"/>
      <c r="G165" s="422" t="str">
        <f>'[1]Бланки БЭС'!D251</f>
        <v>0</v>
      </c>
      <c r="H165" s="358" t="str">
        <f>'[1]Бланки БЭС'!E251</f>
        <v>0</v>
      </c>
      <c r="I165" s="358" t="str">
        <f>'[1]Бланки БЭС'!F251</f>
        <v>0</v>
      </c>
      <c r="J165" s="347"/>
      <c r="K165" s="31"/>
    </row>
    <row r="166" spans="1:11" s="135" customFormat="1" ht="16.5" thickBot="1" x14ac:dyDescent="0.3">
      <c r="A166" s="387"/>
      <c r="B166" s="386"/>
      <c r="C166" s="385"/>
      <c r="D166" s="565"/>
      <c r="E166" s="352" t="s">
        <v>200</v>
      </c>
      <c r="F166" s="386"/>
      <c r="G166" s="419">
        <v>4</v>
      </c>
      <c r="H166" s="349">
        <v>1</v>
      </c>
      <c r="I166" s="551">
        <v>4</v>
      </c>
      <c r="J166" s="378"/>
      <c r="K166" s="31"/>
    </row>
    <row r="167" spans="1:11" hidden="1" x14ac:dyDescent="0.25">
      <c r="A167" s="523"/>
      <c r="B167" s="522"/>
      <c r="C167" s="521"/>
      <c r="D167" s="596"/>
      <c r="E167" s="605"/>
      <c r="F167" s="339"/>
      <c r="G167" s="456"/>
      <c r="H167" s="449"/>
      <c r="I167" s="455"/>
      <c r="J167" s="364"/>
    </row>
    <row r="168" spans="1:11" hidden="1" x14ac:dyDescent="0.25">
      <c r="A168" s="529"/>
      <c r="B168" s="528"/>
      <c r="C168" s="527"/>
      <c r="D168" s="593" t="s">
        <v>147</v>
      </c>
      <c r="E168" s="604" t="s">
        <v>14</v>
      </c>
      <c r="F168" s="355"/>
      <c r="G168" s="422">
        <v>117</v>
      </c>
      <c r="H168" s="358">
        <v>117</v>
      </c>
      <c r="I168" s="553">
        <v>117</v>
      </c>
      <c r="J168" s="347"/>
    </row>
    <row r="169" spans="1:11" hidden="1" x14ac:dyDescent="0.25">
      <c r="A169" s="529"/>
      <c r="B169" s="528"/>
      <c r="C169" s="527"/>
      <c r="D169" s="593"/>
      <c r="E169" s="604" t="s">
        <v>15</v>
      </c>
      <c r="F169" s="355"/>
      <c r="G169" s="422">
        <v>117</v>
      </c>
      <c r="H169" s="358">
        <v>117</v>
      </c>
      <c r="I169" s="553">
        <v>117</v>
      </c>
      <c r="J169" s="347"/>
    </row>
    <row r="170" spans="1:11" hidden="1" x14ac:dyDescent="0.25">
      <c r="A170" s="529"/>
      <c r="B170" s="528"/>
      <c r="C170" s="527"/>
      <c r="D170" s="593" t="s">
        <v>26</v>
      </c>
      <c r="E170" s="604" t="s">
        <v>19</v>
      </c>
      <c r="F170" s="355"/>
      <c r="G170" s="422">
        <v>36</v>
      </c>
      <c r="H170" s="358">
        <v>36</v>
      </c>
      <c r="I170" s="553">
        <v>36</v>
      </c>
      <c r="J170" s="347"/>
    </row>
    <row r="171" spans="1:11" hidden="1" x14ac:dyDescent="0.25">
      <c r="A171" s="529"/>
      <c r="B171" s="528"/>
      <c r="C171" s="527"/>
      <c r="D171" s="593"/>
      <c r="E171" s="604" t="s">
        <v>20</v>
      </c>
      <c r="F171" s="355"/>
      <c r="G171" s="422">
        <v>36</v>
      </c>
      <c r="H171" s="358">
        <v>36</v>
      </c>
      <c r="I171" s="553">
        <v>36</v>
      </c>
      <c r="J171" s="347"/>
    </row>
    <row r="172" spans="1:11" hidden="1" x14ac:dyDescent="0.25">
      <c r="A172" s="529"/>
      <c r="B172" s="528"/>
      <c r="C172" s="527"/>
      <c r="D172" s="593" t="s">
        <v>25</v>
      </c>
      <c r="E172" s="604" t="s">
        <v>19</v>
      </c>
      <c r="F172" s="603"/>
      <c r="G172" s="602">
        <v>6.4</v>
      </c>
      <c r="H172" s="358">
        <v>6.4</v>
      </c>
      <c r="I172" s="602">
        <v>6.4</v>
      </c>
      <c r="J172" s="347"/>
    </row>
    <row r="173" spans="1:11" hidden="1" x14ac:dyDescent="0.25">
      <c r="A173" s="529"/>
      <c r="B173" s="528"/>
      <c r="C173" s="527"/>
      <c r="D173" s="593"/>
      <c r="E173" s="604" t="s">
        <v>20</v>
      </c>
      <c r="F173" s="603"/>
      <c r="G173" s="602">
        <v>6.4</v>
      </c>
      <c r="H173" s="358">
        <v>6.4</v>
      </c>
      <c r="I173" s="602">
        <v>6.4</v>
      </c>
      <c r="J173" s="347"/>
    </row>
    <row r="174" spans="1:11" ht="16.5" hidden="1" thickBot="1" x14ac:dyDescent="0.3">
      <c r="A174" s="529"/>
      <c r="B174" s="528"/>
      <c r="C174" s="527"/>
      <c r="D174" s="601"/>
      <c r="E174" s="600"/>
      <c r="F174" s="386"/>
      <c r="G174" s="599"/>
      <c r="H174" s="598"/>
      <c r="I174" s="597"/>
      <c r="J174" s="347"/>
    </row>
    <row r="175" spans="1:11" x14ac:dyDescent="0.25">
      <c r="A175" s="47"/>
      <c r="B175" s="47"/>
      <c r="C175" s="526"/>
      <c r="D175" s="155"/>
      <c r="E175" s="376"/>
      <c r="F175" s="338"/>
      <c r="G175" s="153"/>
      <c r="H175" s="153"/>
      <c r="I175" s="400"/>
    </row>
    <row r="176" spans="1:11" ht="16.5" thickBot="1" x14ac:dyDescent="0.3">
      <c r="A176" s="47"/>
      <c r="B176" s="47"/>
      <c r="C176" s="526"/>
      <c r="D176" s="298" t="s">
        <v>237</v>
      </c>
      <c r="E176" s="376"/>
      <c r="F176" s="338"/>
      <c r="G176" s="153"/>
      <c r="H176" s="153"/>
      <c r="I176" s="400"/>
    </row>
    <row r="177" spans="1:11" ht="16.5" thickBot="1" x14ac:dyDescent="0.3">
      <c r="A177" s="1467" t="s">
        <v>379</v>
      </c>
      <c r="B177" s="1467" t="s">
        <v>378</v>
      </c>
      <c r="C177" s="1467" t="s">
        <v>377</v>
      </c>
      <c r="D177" s="1446" t="s">
        <v>127</v>
      </c>
      <c r="E177" s="375" t="s">
        <v>2</v>
      </c>
      <c r="F177" s="1471" t="s">
        <v>128</v>
      </c>
      <c r="G177" s="1452" t="s">
        <v>376</v>
      </c>
      <c r="H177" s="1453"/>
      <c r="I177" s="1454"/>
      <c r="J177" s="1493" t="s">
        <v>123</v>
      </c>
    </row>
    <row r="178" spans="1:11" x14ac:dyDescent="0.25">
      <c r="A178" s="1468"/>
      <c r="B178" s="1468"/>
      <c r="C178" s="1468"/>
      <c r="D178" s="1447"/>
      <c r="E178" s="374" t="s">
        <v>3</v>
      </c>
      <c r="F178" s="1472"/>
      <c r="G178" s="1474" t="s">
        <v>5</v>
      </c>
      <c r="H178" s="1457" t="s">
        <v>6</v>
      </c>
      <c r="I178" s="1476" t="s">
        <v>221</v>
      </c>
      <c r="J178" s="1494"/>
    </row>
    <row r="179" spans="1:11" ht="48" customHeight="1" thickBot="1" x14ac:dyDescent="0.3">
      <c r="A179" s="1469"/>
      <c r="B179" s="1469"/>
      <c r="C179" s="1469"/>
      <c r="D179" s="1448"/>
      <c r="E179" s="373" t="s">
        <v>4</v>
      </c>
      <c r="F179" s="1473"/>
      <c r="G179" s="1475"/>
      <c r="H179" s="1458"/>
      <c r="I179" s="1477"/>
      <c r="J179" s="1495"/>
    </row>
    <row r="180" spans="1:11" x14ac:dyDescent="0.25">
      <c r="A180" s="523"/>
      <c r="B180" s="522"/>
      <c r="C180" s="521"/>
      <c r="D180" s="370" t="s">
        <v>92</v>
      </c>
      <c r="E180" s="369"/>
      <c r="F180" s="339"/>
      <c r="G180" s="456"/>
      <c r="H180" s="449"/>
      <c r="I180" s="455"/>
      <c r="J180" s="364"/>
    </row>
    <row r="181" spans="1:11" x14ac:dyDescent="0.25">
      <c r="A181" s="529"/>
      <c r="B181" s="528"/>
      <c r="C181" s="527"/>
      <c r="D181" s="454" t="s">
        <v>64</v>
      </c>
      <c r="E181" s="360"/>
      <c r="F181" s="355"/>
      <c r="G181" s="422">
        <f>'[1]Бланки БЭС'!D298</f>
        <v>0</v>
      </c>
      <c r="H181" s="358">
        <f>'[1]Бланки БЭС'!E298</f>
        <v>0</v>
      </c>
      <c r="I181" s="358">
        <f>'[1]Бланки БЭС'!F298</f>
        <v>0</v>
      </c>
      <c r="J181" s="347"/>
    </row>
    <row r="182" spans="1:11" x14ac:dyDescent="0.25">
      <c r="A182" s="529"/>
      <c r="B182" s="528"/>
      <c r="C182" s="527"/>
      <c r="D182" s="454" t="s">
        <v>65</v>
      </c>
      <c r="E182" s="360"/>
      <c r="F182" s="355"/>
      <c r="G182" s="422">
        <f>'[1]Бланки БЭС'!D299</f>
        <v>0</v>
      </c>
      <c r="H182" s="358">
        <f>'[1]Бланки БЭС'!E299</f>
        <v>0</v>
      </c>
      <c r="I182" s="358">
        <f>'[1]Бланки БЭС'!F299</f>
        <v>0</v>
      </c>
      <c r="J182" s="347"/>
    </row>
    <row r="183" spans="1:11" ht="16.5" thickBot="1" x14ac:dyDescent="0.3">
      <c r="A183" s="529"/>
      <c r="B183" s="528"/>
      <c r="C183" s="527"/>
      <c r="D183" s="501" t="s">
        <v>62</v>
      </c>
      <c r="E183" s="500"/>
      <c r="F183" s="340"/>
      <c r="G183" s="422">
        <f>'[1]Бланки БЭС'!D300</f>
        <v>0</v>
      </c>
      <c r="H183" s="358">
        <f>'[1]Бланки БЭС'!E300</f>
        <v>0</v>
      </c>
      <c r="I183" s="358">
        <f>'[1]Бланки БЭС'!F300</f>
        <v>1</v>
      </c>
      <c r="J183" s="347"/>
    </row>
    <row r="184" spans="1:11" s="135" customFormat="1" x14ac:dyDescent="0.25">
      <c r="A184" s="356"/>
      <c r="B184" s="355"/>
      <c r="C184" s="354"/>
      <c r="D184" s="460" t="s">
        <v>94</v>
      </c>
      <c r="E184" s="414"/>
      <c r="F184" s="417"/>
      <c r="G184" s="459"/>
      <c r="H184" s="411"/>
      <c r="I184" s="410"/>
      <c r="J184" s="347"/>
      <c r="K184" s="31"/>
    </row>
    <row r="185" spans="1:11" s="135" customFormat="1" x14ac:dyDescent="0.25">
      <c r="A185" s="356"/>
      <c r="B185" s="355"/>
      <c r="C185" s="354"/>
      <c r="D185" s="458" t="s">
        <v>67</v>
      </c>
      <c r="E185" s="360" t="s">
        <v>7</v>
      </c>
      <c r="F185" s="355"/>
      <c r="G185" s="422">
        <f>'[1]Бланки БЭС'!D310</f>
        <v>0</v>
      </c>
      <c r="H185" s="358">
        <f>'[1]Бланки БЭС'!E310</f>
        <v>0</v>
      </c>
      <c r="I185" s="358">
        <f>'[1]Бланки БЭС'!F310</f>
        <v>0</v>
      </c>
      <c r="J185" s="347"/>
      <c r="K185" s="31"/>
    </row>
    <row r="186" spans="1:11" s="135" customFormat="1" x14ac:dyDescent="0.25">
      <c r="A186" s="356"/>
      <c r="B186" s="355"/>
      <c r="C186" s="354"/>
      <c r="D186" s="458" t="s">
        <v>199</v>
      </c>
      <c r="E186" s="360" t="s">
        <v>7</v>
      </c>
      <c r="F186" s="355"/>
      <c r="G186" s="422">
        <f>'[1]Бланки БЭС'!D311</f>
        <v>0</v>
      </c>
      <c r="H186" s="358">
        <f>'[1]Бланки БЭС'!E311</f>
        <v>0</v>
      </c>
      <c r="I186" s="358">
        <f>'[1]Бланки БЭС'!F311</f>
        <v>0</v>
      </c>
      <c r="J186" s="347"/>
      <c r="K186" s="31"/>
    </row>
    <row r="187" spans="1:11" s="135" customFormat="1" ht="16.5" thickBot="1" x14ac:dyDescent="0.3">
      <c r="A187" s="387"/>
      <c r="B187" s="386"/>
      <c r="C187" s="385"/>
      <c r="D187" s="457" t="s">
        <v>66</v>
      </c>
      <c r="E187" s="352" t="s">
        <v>7</v>
      </c>
      <c r="F187" s="386"/>
      <c r="G187" s="419">
        <f>'[1]Бланки БЭС'!D312</f>
        <v>0</v>
      </c>
      <c r="H187" s="349">
        <f>'[1]Бланки БЭС'!E312</f>
        <v>0</v>
      </c>
      <c r="I187" s="349">
        <f>'[1]Бланки БЭС'!F312</f>
        <v>0</v>
      </c>
      <c r="J187" s="378"/>
      <c r="K187" s="31"/>
    </row>
    <row r="188" spans="1:11" s="135" customFormat="1" hidden="1" x14ac:dyDescent="0.25">
      <c r="A188" s="372"/>
      <c r="B188" s="339"/>
      <c r="C188" s="371"/>
      <c r="D188" s="596"/>
      <c r="E188" s="595"/>
      <c r="F188" s="594"/>
      <c r="G188" s="449"/>
      <c r="H188" s="449"/>
      <c r="I188" s="455"/>
      <c r="J188" s="364"/>
      <c r="K188" s="31"/>
    </row>
    <row r="189" spans="1:11" s="135" customFormat="1" hidden="1" x14ac:dyDescent="0.25">
      <c r="A189" s="356"/>
      <c r="B189" s="355"/>
      <c r="C189" s="354"/>
      <c r="D189" s="593" t="s">
        <v>28</v>
      </c>
      <c r="E189" s="592"/>
      <c r="F189" s="591"/>
      <c r="G189" s="358">
        <v>116</v>
      </c>
      <c r="H189" s="358">
        <v>115</v>
      </c>
      <c r="I189" s="553">
        <v>116</v>
      </c>
      <c r="J189" s="347"/>
      <c r="K189" s="31"/>
    </row>
    <row r="190" spans="1:11" s="135" customFormat="1" hidden="1" x14ac:dyDescent="0.25">
      <c r="A190" s="356"/>
      <c r="B190" s="355"/>
      <c r="C190" s="354"/>
      <c r="D190" s="593" t="s">
        <v>29</v>
      </c>
      <c r="E190" s="592" t="s">
        <v>19</v>
      </c>
      <c r="F190" s="591"/>
      <c r="G190" s="358">
        <v>10.5</v>
      </c>
      <c r="H190" s="358">
        <v>10.4</v>
      </c>
      <c r="I190" s="553">
        <v>10.5</v>
      </c>
      <c r="J190" s="347"/>
      <c r="K190" s="31"/>
    </row>
    <row r="191" spans="1:11" s="135" customFormat="1" hidden="1" x14ac:dyDescent="0.25">
      <c r="A191" s="356"/>
      <c r="B191" s="355"/>
      <c r="C191" s="354"/>
      <c r="D191" s="590"/>
      <c r="E191" s="589" t="s">
        <v>20</v>
      </c>
      <c r="F191" s="588"/>
      <c r="G191" s="497">
        <v>10.5</v>
      </c>
      <c r="H191" s="497">
        <v>10.4</v>
      </c>
      <c r="I191" s="587">
        <v>10.5</v>
      </c>
      <c r="J191" s="347"/>
      <c r="K191" s="31"/>
    </row>
    <row r="192" spans="1:11" x14ac:dyDescent="0.25">
      <c r="A192" s="47"/>
      <c r="B192" s="47"/>
      <c r="C192" s="526"/>
      <c r="D192" s="155"/>
      <c r="E192" s="376"/>
      <c r="F192" s="133"/>
      <c r="G192" s="153"/>
      <c r="H192" s="153"/>
      <c r="I192" s="400"/>
    </row>
    <row r="193" spans="1:10" ht="16.5" thickBot="1" x14ac:dyDescent="0.3">
      <c r="A193" s="47"/>
      <c r="B193" s="47"/>
      <c r="C193" s="526"/>
      <c r="D193" s="298" t="s">
        <v>238</v>
      </c>
      <c r="E193" s="376"/>
      <c r="F193" s="133"/>
      <c r="G193" s="153"/>
      <c r="H193" s="153"/>
      <c r="I193" s="400"/>
    </row>
    <row r="194" spans="1:10" ht="16.5" thickBot="1" x14ac:dyDescent="0.3">
      <c r="A194" s="1467" t="s">
        <v>379</v>
      </c>
      <c r="B194" s="1467" t="s">
        <v>378</v>
      </c>
      <c r="C194" s="1467" t="s">
        <v>377</v>
      </c>
      <c r="D194" s="1446" t="s">
        <v>127</v>
      </c>
      <c r="E194" s="375" t="s">
        <v>2</v>
      </c>
      <c r="F194" s="1449" t="s">
        <v>128</v>
      </c>
      <c r="G194" s="1452" t="s">
        <v>376</v>
      </c>
      <c r="H194" s="1453"/>
      <c r="I194" s="1454"/>
      <c r="J194" s="1493" t="s">
        <v>123</v>
      </c>
    </row>
    <row r="195" spans="1:10" x14ac:dyDescent="0.25">
      <c r="A195" s="1468"/>
      <c r="B195" s="1468"/>
      <c r="C195" s="1468"/>
      <c r="D195" s="1447"/>
      <c r="E195" s="374" t="s">
        <v>3</v>
      </c>
      <c r="F195" s="1450"/>
      <c r="G195" s="1455" t="s">
        <v>5</v>
      </c>
      <c r="H195" s="1457" t="s">
        <v>6</v>
      </c>
      <c r="I195" s="1459" t="s">
        <v>221</v>
      </c>
      <c r="J195" s="1494"/>
    </row>
    <row r="196" spans="1:10" ht="49.5" customHeight="1" thickBot="1" x14ac:dyDescent="0.3">
      <c r="A196" s="1469"/>
      <c r="B196" s="1469"/>
      <c r="C196" s="1469"/>
      <c r="D196" s="1448"/>
      <c r="E196" s="373" t="s">
        <v>4</v>
      </c>
      <c r="F196" s="1451"/>
      <c r="G196" s="1456"/>
      <c r="H196" s="1458"/>
      <c r="I196" s="1460"/>
      <c r="J196" s="1495"/>
    </row>
    <row r="197" spans="1:10" x14ac:dyDescent="0.25">
      <c r="A197" s="523"/>
      <c r="B197" s="522"/>
      <c r="C197" s="521"/>
      <c r="D197" s="370"/>
      <c r="E197" s="369" t="s">
        <v>152</v>
      </c>
      <c r="F197" s="368" t="s">
        <v>197</v>
      </c>
      <c r="G197" s="450">
        <f>'[1]Бланки БЭС'!D326</f>
        <v>0</v>
      </c>
      <c r="H197" s="449">
        <f>'[1]Бланки БЭС'!E326</f>
        <v>0</v>
      </c>
      <c r="I197" s="448">
        <f>'[1]Бланки БЭС'!F326</f>
        <v>0</v>
      </c>
      <c r="J197" s="364"/>
    </row>
    <row r="198" spans="1:10" x14ac:dyDescent="0.25">
      <c r="A198" s="529">
        <v>390</v>
      </c>
      <c r="B198" s="528">
        <v>300</v>
      </c>
      <c r="C198" s="527">
        <f>B198*0.9</f>
        <v>270</v>
      </c>
      <c r="D198" s="363" t="s">
        <v>300</v>
      </c>
      <c r="E198" s="360" t="s">
        <v>8</v>
      </c>
      <c r="F198" s="351" t="s">
        <v>197</v>
      </c>
      <c r="G198" s="359">
        <f>'[1]Бланки БЭС'!D327</f>
        <v>0</v>
      </c>
      <c r="H198" s="358">
        <f>'[1]Бланки БЭС'!E327</f>
        <v>0</v>
      </c>
      <c r="I198" s="357">
        <f>'[1]Бланки БЭС'!F327</f>
        <v>0</v>
      </c>
      <c r="J198" s="347"/>
    </row>
    <row r="199" spans="1:10" x14ac:dyDescent="0.25">
      <c r="A199" s="529"/>
      <c r="B199" s="528"/>
      <c r="C199" s="527"/>
      <c r="D199" s="363"/>
      <c r="E199" s="360" t="s">
        <v>9</v>
      </c>
      <c r="F199" s="351" t="s">
        <v>197</v>
      </c>
      <c r="G199" s="359">
        <f>'[1]Бланки БЭС'!D328</f>
        <v>0</v>
      </c>
      <c r="H199" s="358">
        <f>'[1]Бланки БЭС'!E328</f>
        <v>0</v>
      </c>
      <c r="I199" s="357">
        <f>'[1]Бланки БЭС'!F328</f>
        <v>0</v>
      </c>
      <c r="J199" s="347"/>
    </row>
    <row r="200" spans="1:10" x14ac:dyDescent="0.25">
      <c r="A200" s="529"/>
      <c r="B200" s="528"/>
      <c r="C200" s="527"/>
      <c r="D200" s="363"/>
      <c r="E200" s="360"/>
      <c r="F200" s="351"/>
      <c r="G200" s="359"/>
      <c r="H200" s="358"/>
      <c r="I200" s="357"/>
      <c r="J200" s="347"/>
    </row>
    <row r="201" spans="1:10" x14ac:dyDescent="0.25">
      <c r="A201" s="529"/>
      <c r="B201" s="528"/>
      <c r="C201" s="527"/>
      <c r="D201" s="363"/>
      <c r="E201" s="360" t="s">
        <v>7</v>
      </c>
      <c r="F201" s="351" t="s">
        <v>197</v>
      </c>
      <c r="G201" s="359">
        <f>'[1]Бланки БЭС'!D330</f>
        <v>0</v>
      </c>
      <c r="H201" s="358">
        <f>'[1]Бланки БЭС'!E330</f>
        <v>0</v>
      </c>
      <c r="I201" s="357">
        <f>'[1]Бланки БЭС'!F330</f>
        <v>0</v>
      </c>
      <c r="J201" s="347"/>
    </row>
    <row r="202" spans="1:10" x14ac:dyDescent="0.25">
      <c r="A202" s="529">
        <v>468</v>
      </c>
      <c r="B202" s="528">
        <v>390</v>
      </c>
      <c r="C202" s="527">
        <f>B202*0.9</f>
        <v>351</v>
      </c>
      <c r="D202" s="363" t="s">
        <v>299</v>
      </c>
      <c r="E202" s="360" t="s">
        <v>8</v>
      </c>
      <c r="F202" s="351" t="s">
        <v>197</v>
      </c>
      <c r="G202" s="359">
        <f>'[1]Бланки БЭС'!D331</f>
        <v>0</v>
      </c>
      <c r="H202" s="358">
        <f>'[1]Бланки БЭС'!E331</f>
        <v>0</v>
      </c>
      <c r="I202" s="357">
        <f>'[1]Бланки БЭС'!F331</f>
        <v>0</v>
      </c>
      <c r="J202" s="347"/>
    </row>
    <row r="203" spans="1:10" x14ac:dyDescent="0.25">
      <c r="A203" s="529"/>
      <c r="B203" s="528"/>
      <c r="C203" s="527"/>
      <c r="D203" s="363"/>
      <c r="E203" s="360" t="s">
        <v>9</v>
      </c>
      <c r="F203" s="351" t="s">
        <v>197</v>
      </c>
      <c r="G203" s="359">
        <f>'[1]Бланки БЭС'!D332</f>
        <v>0</v>
      </c>
      <c r="H203" s="358">
        <f>'[1]Бланки БЭС'!E332</f>
        <v>0</v>
      </c>
      <c r="I203" s="357">
        <f>'[1]Бланки БЭС'!F332</f>
        <v>0</v>
      </c>
      <c r="J203" s="347"/>
    </row>
    <row r="204" spans="1:10" x14ac:dyDescent="0.25">
      <c r="A204" s="529"/>
      <c r="B204" s="528"/>
      <c r="C204" s="527"/>
      <c r="D204" s="363"/>
      <c r="E204" s="360"/>
      <c r="F204" s="351"/>
      <c r="G204" s="359"/>
      <c r="H204" s="358"/>
      <c r="I204" s="357"/>
      <c r="J204" s="347"/>
    </row>
    <row r="205" spans="1:10" ht="16.5" thickBot="1" x14ac:dyDescent="0.3">
      <c r="A205" s="529"/>
      <c r="B205" s="528"/>
      <c r="C205" s="527"/>
      <c r="D205" s="370"/>
      <c r="E205" s="369"/>
      <c r="F205" s="368"/>
      <c r="G205" s="350"/>
      <c r="H205" s="349"/>
      <c r="I205" s="348"/>
      <c r="J205" s="347"/>
    </row>
    <row r="206" spans="1:10" x14ac:dyDescent="0.25">
      <c r="A206" s="529"/>
      <c r="B206" s="528"/>
      <c r="C206" s="527"/>
      <c r="D206" s="460" t="s">
        <v>90</v>
      </c>
      <c r="E206" s="414"/>
      <c r="F206" s="413"/>
      <c r="G206" s="412"/>
      <c r="H206" s="411"/>
      <c r="I206" s="410"/>
      <c r="J206" s="347"/>
    </row>
    <row r="207" spans="1:10" x14ac:dyDescent="0.25">
      <c r="A207" s="529"/>
      <c r="B207" s="528"/>
      <c r="C207" s="527"/>
      <c r="D207" s="458" t="s">
        <v>63</v>
      </c>
      <c r="E207" s="360"/>
      <c r="F207" s="351"/>
      <c r="G207" s="359">
        <f>'[1]Бланки БЭС'!D340</f>
        <v>0</v>
      </c>
      <c r="H207" s="358">
        <f>'[1]Бланки БЭС'!E340</f>
        <v>0</v>
      </c>
      <c r="I207" s="357">
        <f>'[1]Бланки БЭС'!F340</f>
        <v>0</v>
      </c>
      <c r="J207" s="347"/>
    </row>
    <row r="208" spans="1:10" ht="16.5" thickBot="1" x14ac:dyDescent="0.3">
      <c r="A208" s="529"/>
      <c r="B208" s="528"/>
      <c r="C208" s="527"/>
      <c r="D208" s="457" t="s">
        <v>64</v>
      </c>
      <c r="E208" s="352"/>
      <c r="F208" s="398"/>
      <c r="G208" s="350">
        <f>'[1]Бланки БЭС'!D341</f>
        <v>0</v>
      </c>
      <c r="H208" s="349">
        <f>'[1]Бланки БЭС'!E341</f>
        <v>0</v>
      </c>
      <c r="I208" s="348">
        <f>'[1]Бланки БЭС'!F341</f>
        <v>0</v>
      </c>
      <c r="J208" s="347"/>
    </row>
    <row r="209" spans="1:11" x14ac:dyDescent="0.25">
      <c r="A209" s="529"/>
      <c r="B209" s="528"/>
      <c r="C209" s="527"/>
      <c r="D209" s="370" t="s">
        <v>91</v>
      </c>
      <c r="E209" s="369"/>
      <c r="F209" s="368"/>
      <c r="G209" s="450"/>
      <c r="H209" s="449"/>
      <c r="I209" s="448"/>
      <c r="J209" s="347"/>
    </row>
    <row r="210" spans="1:11" x14ac:dyDescent="0.25">
      <c r="A210" s="529"/>
      <c r="B210" s="528"/>
      <c r="C210" s="527"/>
      <c r="D210" s="454" t="s">
        <v>65</v>
      </c>
      <c r="E210" s="360"/>
      <c r="F210" s="351"/>
      <c r="G210" s="359">
        <f>'[1]Бланки БЭС'!D351</f>
        <v>0</v>
      </c>
      <c r="H210" s="358">
        <f>'[1]Бланки БЭС'!E351</f>
        <v>0</v>
      </c>
      <c r="I210" s="357">
        <f>'[1]Бланки БЭС'!F351</f>
        <v>0</v>
      </c>
      <c r="J210" s="347"/>
    </row>
    <row r="211" spans="1:11" x14ac:dyDescent="0.25">
      <c r="A211" s="529"/>
      <c r="B211" s="528"/>
      <c r="C211" s="527"/>
      <c r="D211" s="454" t="s">
        <v>62</v>
      </c>
      <c r="E211" s="360"/>
      <c r="F211" s="351"/>
      <c r="G211" s="359">
        <f>'[1]Бланки БЭС'!D352</f>
        <v>0</v>
      </c>
      <c r="H211" s="358">
        <f>'[1]Бланки БЭС'!E352</f>
        <v>0</v>
      </c>
      <c r="I211" s="357">
        <f>'[1]Бланки БЭС'!F352</f>
        <v>0</v>
      </c>
      <c r="J211" s="347"/>
    </row>
    <row r="212" spans="1:11" s="135" customFormat="1" x14ac:dyDescent="0.25">
      <c r="A212" s="356"/>
      <c r="B212" s="355"/>
      <c r="C212" s="354"/>
      <c r="D212" s="454" t="s">
        <v>67</v>
      </c>
      <c r="E212" s="360"/>
      <c r="F212" s="351"/>
      <c r="G212" s="359">
        <f>'[1]Бланки БЭС'!D353</f>
        <v>0</v>
      </c>
      <c r="H212" s="358">
        <f>'[1]Бланки БЭС'!E353</f>
        <v>0</v>
      </c>
      <c r="I212" s="357">
        <f>'[1]Бланки БЭС'!F353</f>
        <v>0</v>
      </c>
      <c r="J212" s="347"/>
      <c r="K212" s="31"/>
    </row>
    <row r="213" spans="1:11" s="135" customFormat="1" x14ac:dyDescent="0.25">
      <c r="A213" s="356"/>
      <c r="B213" s="355"/>
      <c r="C213" s="354"/>
      <c r="D213" s="454" t="s">
        <v>68</v>
      </c>
      <c r="E213" s="360"/>
      <c r="F213" s="351"/>
      <c r="G213" s="359">
        <f>'[1]Бланки БЭС'!D354</f>
        <v>0</v>
      </c>
      <c r="H213" s="358">
        <f>'[1]Бланки БЭС'!E354</f>
        <v>0</v>
      </c>
      <c r="I213" s="357">
        <f>'[1]Бланки БЭС'!F354</f>
        <v>0</v>
      </c>
      <c r="J213" s="347"/>
      <c r="K213" s="31"/>
    </row>
    <row r="214" spans="1:11" s="135" customFormat="1" ht="16.5" thickBot="1" x14ac:dyDescent="0.3">
      <c r="A214" s="356"/>
      <c r="B214" s="355"/>
      <c r="C214" s="354"/>
      <c r="D214" s="454" t="s">
        <v>69</v>
      </c>
      <c r="E214" s="352"/>
      <c r="F214" s="351"/>
      <c r="G214" s="350">
        <f>'[1]Бланки БЭС'!D355</f>
        <v>0</v>
      </c>
      <c r="H214" s="349">
        <f>'[1]Бланки БЭС'!E355</f>
        <v>0</v>
      </c>
      <c r="I214" s="348">
        <f>'[1]Бланки БЭС'!F355</f>
        <v>0</v>
      </c>
      <c r="J214" s="347"/>
      <c r="K214" s="31"/>
    </row>
    <row r="215" spans="1:11" s="135" customFormat="1" x14ac:dyDescent="0.25">
      <c r="A215" s="133"/>
      <c r="B215" s="133"/>
      <c r="C215" s="170"/>
      <c r="D215" s="155"/>
      <c r="E215" s="376"/>
      <c r="F215" s="133"/>
      <c r="G215" s="153"/>
      <c r="H215" s="153"/>
      <c r="I215" s="400"/>
      <c r="J215" s="31"/>
      <c r="K215" s="31"/>
    </row>
    <row r="216" spans="1:11" s="135" customFormat="1" ht="16.5" thickBot="1" x14ac:dyDescent="0.3">
      <c r="A216" s="133"/>
      <c r="B216" s="133"/>
      <c r="C216" s="170"/>
      <c r="D216" s="298" t="s">
        <v>209</v>
      </c>
      <c r="E216" s="376"/>
      <c r="F216" s="133"/>
      <c r="G216" s="153"/>
      <c r="H216" s="153"/>
      <c r="I216" s="400"/>
      <c r="J216" s="31"/>
      <c r="K216" s="31"/>
    </row>
    <row r="217" spans="1:11" s="135" customFormat="1" ht="16.5" thickBot="1" x14ac:dyDescent="0.3">
      <c r="A217" s="1467" t="s">
        <v>379</v>
      </c>
      <c r="B217" s="1467" t="s">
        <v>378</v>
      </c>
      <c r="C217" s="1467" t="s">
        <v>377</v>
      </c>
      <c r="D217" s="1446" t="s">
        <v>127</v>
      </c>
      <c r="E217" s="375" t="s">
        <v>2</v>
      </c>
      <c r="F217" s="1449" t="s">
        <v>128</v>
      </c>
      <c r="G217" s="1452" t="s">
        <v>376</v>
      </c>
      <c r="H217" s="1453"/>
      <c r="I217" s="1454"/>
      <c r="J217" s="1493" t="s">
        <v>123</v>
      </c>
      <c r="K217" s="31"/>
    </row>
    <row r="218" spans="1:11" s="135" customFormat="1" x14ac:dyDescent="0.25">
      <c r="A218" s="1468"/>
      <c r="B218" s="1468"/>
      <c r="C218" s="1468"/>
      <c r="D218" s="1447"/>
      <c r="E218" s="374" t="s">
        <v>3</v>
      </c>
      <c r="F218" s="1450"/>
      <c r="G218" s="1455" t="s">
        <v>5</v>
      </c>
      <c r="H218" s="1457" t="s">
        <v>6</v>
      </c>
      <c r="I218" s="1459" t="s">
        <v>221</v>
      </c>
      <c r="J218" s="1494"/>
      <c r="K218" s="31"/>
    </row>
    <row r="219" spans="1:11" s="135" customFormat="1" ht="51" customHeight="1" thickBot="1" x14ac:dyDescent="0.3">
      <c r="A219" s="1469"/>
      <c r="B219" s="1469"/>
      <c r="C219" s="1469"/>
      <c r="D219" s="1448"/>
      <c r="E219" s="373" t="s">
        <v>4</v>
      </c>
      <c r="F219" s="1451"/>
      <c r="G219" s="1456"/>
      <c r="H219" s="1458"/>
      <c r="I219" s="1460"/>
      <c r="J219" s="1495"/>
      <c r="K219" s="31"/>
    </row>
    <row r="220" spans="1:11" s="135" customFormat="1" x14ac:dyDescent="0.25">
      <c r="A220" s="372"/>
      <c r="B220" s="339"/>
      <c r="C220" s="371"/>
      <c r="D220" s="460"/>
      <c r="E220" s="414" t="s">
        <v>159</v>
      </c>
      <c r="F220" s="413"/>
      <c r="G220" s="412">
        <f>'[1]Бланки БЭС'!D369</f>
        <v>0</v>
      </c>
      <c r="H220" s="411">
        <f>'[1]Бланки БЭС'!E369</f>
        <v>0</v>
      </c>
      <c r="I220" s="410">
        <f>'[1]Бланки БЭС'!F369</f>
        <v>0</v>
      </c>
      <c r="J220" s="364"/>
      <c r="K220" s="31"/>
    </row>
    <row r="221" spans="1:11" s="135" customFormat="1" x14ac:dyDescent="0.25">
      <c r="A221" s="356">
        <v>390</v>
      </c>
      <c r="B221" s="355">
        <v>300</v>
      </c>
      <c r="C221" s="354">
        <f>B221*0.9</f>
        <v>270</v>
      </c>
      <c r="D221" s="430" t="s">
        <v>298</v>
      </c>
      <c r="E221" s="360" t="s">
        <v>8</v>
      </c>
      <c r="F221" s="351"/>
      <c r="G221" s="359">
        <f>'[1]Бланки БЭС'!D370</f>
        <v>0</v>
      </c>
      <c r="H221" s="358">
        <f>'[1]Бланки БЭС'!E370</f>
        <v>0</v>
      </c>
      <c r="I221" s="357">
        <f>'[1]Бланки БЭС'!F370</f>
        <v>0</v>
      </c>
      <c r="J221" s="347"/>
      <c r="K221" s="31"/>
    </row>
    <row r="222" spans="1:11" s="135" customFormat="1" x14ac:dyDescent="0.25">
      <c r="A222" s="356"/>
      <c r="B222" s="355"/>
      <c r="C222" s="354"/>
      <c r="D222" s="430"/>
      <c r="E222" s="360" t="s">
        <v>9</v>
      </c>
      <c r="F222" s="351"/>
      <c r="G222" s="359">
        <f>'[1]Бланки БЭС'!D371</f>
        <v>0</v>
      </c>
      <c r="H222" s="358">
        <f>'[1]Бланки БЭС'!E371</f>
        <v>0</v>
      </c>
      <c r="I222" s="357">
        <f>'[1]Бланки БЭС'!F371</f>
        <v>0</v>
      </c>
      <c r="J222" s="347"/>
      <c r="K222" s="31"/>
    </row>
    <row r="223" spans="1:11" s="135" customFormat="1" x14ac:dyDescent="0.25">
      <c r="A223" s="356"/>
      <c r="B223" s="355"/>
      <c r="C223" s="354"/>
      <c r="D223" s="430"/>
      <c r="E223" s="360"/>
      <c r="F223" s="351"/>
      <c r="G223" s="359"/>
      <c r="H223" s="358"/>
      <c r="I223" s="357"/>
      <c r="J223" s="347"/>
      <c r="K223" s="31"/>
    </row>
    <row r="224" spans="1:11" s="135" customFormat="1" x14ac:dyDescent="0.25">
      <c r="A224" s="356"/>
      <c r="B224" s="355"/>
      <c r="C224" s="354"/>
      <c r="D224" s="430"/>
      <c r="E224" s="360" t="s">
        <v>159</v>
      </c>
      <c r="F224" s="351"/>
      <c r="G224" s="359">
        <f>'[1]Бланки БЭС'!D373</f>
        <v>0</v>
      </c>
      <c r="H224" s="358">
        <f>'[1]Бланки БЭС'!E373</f>
        <v>0</v>
      </c>
      <c r="I224" s="357">
        <f>'[1]Бланки БЭС'!F373</f>
        <v>0</v>
      </c>
      <c r="J224" s="347"/>
      <c r="K224" s="31"/>
    </row>
    <row r="225" spans="1:11" s="135" customFormat="1" x14ac:dyDescent="0.25">
      <c r="A225" s="356">
        <v>390</v>
      </c>
      <c r="B225" s="355">
        <v>300</v>
      </c>
      <c r="C225" s="354">
        <f>B225*0.9</f>
        <v>270</v>
      </c>
      <c r="D225" s="430" t="s">
        <v>309</v>
      </c>
      <c r="E225" s="360" t="s">
        <v>8</v>
      </c>
      <c r="F225" s="351"/>
      <c r="G225" s="359">
        <f>'[1]Бланки БЭС'!D374</f>
        <v>0</v>
      </c>
      <c r="H225" s="358">
        <f>'[1]Бланки БЭС'!E374</f>
        <v>0</v>
      </c>
      <c r="I225" s="357">
        <f>'[1]Бланки БЭС'!F374</f>
        <v>0</v>
      </c>
      <c r="J225" s="347"/>
      <c r="K225" s="31"/>
    </row>
    <row r="226" spans="1:11" s="135" customFormat="1" ht="16.5" thickBot="1" x14ac:dyDescent="0.3">
      <c r="A226" s="356"/>
      <c r="B226" s="355"/>
      <c r="C226" s="354"/>
      <c r="D226" s="514"/>
      <c r="E226" s="352" t="s">
        <v>9</v>
      </c>
      <c r="F226" s="398"/>
      <c r="G226" s="350">
        <f>'[1]Бланки БЭС'!D375</f>
        <v>0</v>
      </c>
      <c r="H226" s="349">
        <f>'[1]Бланки БЭС'!E375</f>
        <v>0</v>
      </c>
      <c r="I226" s="348">
        <f>'[1]Бланки БЭС'!F375</f>
        <v>0</v>
      </c>
      <c r="J226" s="347"/>
      <c r="K226" s="31"/>
    </row>
    <row r="227" spans="1:11" x14ac:dyDescent="0.25">
      <c r="A227" s="529"/>
      <c r="B227" s="528"/>
      <c r="C227" s="527"/>
      <c r="D227" s="460" t="s">
        <v>92</v>
      </c>
      <c r="E227" s="414"/>
      <c r="F227" s="413"/>
      <c r="G227" s="412"/>
      <c r="H227" s="411"/>
      <c r="I227" s="410"/>
      <c r="J227" s="347"/>
    </row>
    <row r="228" spans="1:11" x14ac:dyDescent="0.25">
      <c r="A228" s="529"/>
      <c r="B228" s="528"/>
      <c r="C228" s="527"/>
      <c r="D228" s="458" t="s">
        <v>63</v>
      </c>
      <c r="E228" s="360" t="s">
        <v>7</v>
      </c>
      <c r="F228" s="351"/>
      <c r="G228" s="359">
        <f>'[1]Бланки БЭС'!D392</f>
        <v>0</v>
      </c>
      <c r="H228" s="358">
        <f>'[1]Бланки БЭС'!E392</f>
        <v>0</v>
      </c>
      <c r="I228" s="357">
        <f>'[1]Бланки БЭС'!F392</f>
        <v>0</v>
      </c>
      <c r="J228" s="347"/>
    </row>
    <row r="229" spans="1:11" x14ac:dyDescent="0.25">
      <c r="A229" s="529"/>
      <c r="B229" s="528"/>
      <c r="C229" s="527"/>
      <c r="D229" s="458" t="s">
        <v>62</v>
      </c>
      <c r="E229" s="360" t="s">
        <v>7</v>
      </c>
      <c r="F229" s="351"/>
      <c r="G229" s="359">
        <f>'[1]Бланки БЭС'!D393</f>
        <v>0</v>
      </c>
      <c r="H229" s="358">
        <f>'[1]Бланки БЭС'!E393</f>
        <v>0</v>
      </c>
      <c r="I229" s="357">
        <f>'[1]Бланки БЭС'!F393</f>
        <v>0</v>
      </c>
      <c r="J229" s="347"/>
    </row>
    <row r="230" spans="1:11" x14ac:dyDescent="0.25">
      <c r="A230" s="529"/>
      <c r="B230" s="528"/>
      <c r="C230" s="527"/>
      <c r="D230" s="458" t="s">
        <v>67</v>
      </c>
      <c r="E230" s="360" t="s">
        <v>7</v>
      </c>
      <c r="F230" s="351"/>
      <c r="G230" s="359">
        <f>'[1]Бланки БЭС'!D394</f>
        <v>0</v>
      </c>
      <c r="H230" s="358">
        <f>'[1]Бланки БЭС'!E394</f>
        <v>0</v>
      </c>
      <c r="I230" s="357">
        <f>'[1]Бланки БЭС'!F394</f>
        <v>0</v>
      </c>
      <c r="J230" s="347"/>
    </row>
    <row r="231" spans="1:11" x14ac:dyDescent="0.25">
      <c r="A231" s="529"/>
      <c r="B231" s="528"/>
      <c r="C231" s="527"/>
      <c r="D231" s="458" t="s">
        <v>68</v>
      </c>
      <c r="E231" s="360" t="s">
        <v>7</v>
      </c>
      <c r="F231" s="351"/>
      <c r="G231" s="359">
        <f>'[1]Бланки БЭС'!D395</f>
        <v>0</v>
      </c>
      <c r="H231" s="358">
        <f>'[1]Бланки БЭС'!E395</f>
        <v>0</v>
      </c>
      <c r="I231" s="357">
        <f>'[1]Бланки БЭС'!F395</f>
        <v>0</v>
      </c>
      <c r="J231" s="347"/>
    </row>
    <row r="232" spans="1:11" ht="16.5" thickBot="1" x14ac:dyDescent="0.3">
      <c r="A232" s="529"/>
      <c r="B232" s="528"/>
      <c r="C232" s="527"/>
      <c r="D232" s="457" t="s">
        <v>69</v>
      </c>
      <c r="E232" s="352" t="s">
        <v>7</v>
      </c>
      <c r="F232" s="398"/>
      <c r="G232" s="350">
        <f>'[1]Бланки БЭС'!D396</f>
        <v>0</v>
      </c>
      <c r="H232" s="349">
        <f>'[1]Бланки БЭС'!E396</f>
        <v>0</v>
      </c>
      <c r="I232" s="348">
        <f>'[1]Бланки БЭС'!F396</f>
        <v>0</v>
      </c>
      <c r="J232" s="347"/>
    </row>
    <row r="233" spans="1:11" s="135" customFormat="1" x14ac:dyDescent="0.25">
      <c r="A233" s="356"/>
      <c r="B233" s="355"/>
      <c r="C233" s="354"/>
      <c r="D233" s="370" t="s">
        <v>93</v>
      </c>
      <c r="E233" s="369"/>
      <c r="F233" s="368"/>
      <c r="G233" s="450"/>
      <c r="H233" s="449"/>
      <c r="I233" s="448"/>
      <c r="J233" s="347"/>
      <c r="K233" s="31"/>
    </row>
    <row r="234" spans="1:11" s="135" customFormat="1" x14ac:dyDescent="0.25">
      <c r="A234" s="356"/>
      <c r="B234" s="355"/>
      <c r="C234" s="354"/>
      <c r="D234" s="454" t="s">
        <v>64</v>
      </c>
      <c r="E234" s="360"/>
      <c r="F234" s="351"/>
      <c r="G234" s="359">
        <f>'[1]Бланки БЭС'!D407</f>
        <v>0</v>
      </c>
      <c r="H234" s="358">
        <f>'[1]Бланки БЭС'!E407</f>
        <v>0</v>
      </c>
      <c r="I234" s="357">
        <f>'[1]Бланки БЭС'!F407</f>
        <v>0</v>
      </c>
      <c r="J234" s="347"/>
      <c r="K234" s="31"/>
    </row>
    <row r="235" spans="1:11" s="135" customFormat="1" x14ac:dyDescent="0.25">
      <c r="A235" s="356"/>
      <c r="B235" s="355"/>
      <c r="C235" s="354"/>
      <c r="D235" s="454" t="s">
        <v>65</v>
      </c>
      <c r="E235" s="360"/>
      <c r="F235" s="351"/>
      <c r="G235" s="359">
        <f>'[1]Бланки БЭС'!D408</f>
        <v>0</v>
      </c>
      <c r="H235" s="358">
        <f>'[1]Бланки БЭС'!E408</f>
        <v>0</v>
      </c>
      <c r="I235" s="357">
        <f>'[1]Бланки БЭС'!F408</f>
        <v>0</v>
      </c>
      <c r="J235" s="347"/>
      <c r="K235" s="31"/>
    </row>
    <row r="236" spans="1:11" s="135" customFormat="1" ht="16.5" thickBot="1" x14ac:dyDescent="0.3">
      <c r="A236" s="356"/>
      <c r="B236" s="355"/>
      <c r="C236" s="354"/>
      <c r="D236" s="454" t="s">
        <v>66</v>
      </c>
      <c r="E236" s="352"/>
      <c r="F236" s="351"/>
      <c r="G236" s="350">
        <f>'[1]Бланки БЭС'!D409</f>
        <v>0</v>
      </c>
      <c r="H236" s="349">
        <f>'[1]Бланки БЭС'!E409</f>
        <v>0</v>
      </c>
      <c r="I236" s="348">
        <f>'[1]Бланки БЭС'!F409</f>
        <v>0</v>
      </c>
      <c r="J236" s="347"/>
      <c r="K236" s="31"/>
    </row>
    <row r="237" spans="1:11" s="135" customFormat="1" x14ac:dyDescent="0.25">
      <c r="A237" s="133"/>
      <c r="B237" s="133"/>
      <c r="C237" s="170"/>
      <c r="D237" s="155"/>
      <c r="E237" s="468"/>
      <c r="F237" s="467"/>
      <c r="G237" s="466"/>
      <c r="H237" s="466"/>
      <c r="I237" s="465"/>
      <c r="J237" s="31"/>
      <c r="K237" s="31"/>
    </row>
    <row r="238" spans="1:11" s="135" customFormat="1" ht="16.5" thickBot="1" x14ac:dyDescent="0.3">
      <c r="A238" s="133"/>
      <c r="B238" s="133"/>
      <c r="C238" s="170"/>
      <c r="D238" s="298" t="s">
        <v>240</v>
      </c>
      <c r="E238" s="464"/>
      <c r="F238" s="463"/>
      <c r="G238" s="462"/>
      <c r="H238" s="462"/>
      <c r="I238" s="461"/>
      <c r="J238" s="31"/>
      <c r="K238" s="31"/>
    </row>
    <row r="239" spans="1:11" s="135" customFormat="1" ht="15.75" customHeight="1" thickBot="1" x14ac:dyDescent="0.3">
      <c r="A239" s="1467" t="s">
        <v>379</v>
      </c>
      <c r="B239" s="1467" t="s">
        <v>378</v>
      </c>
      <c r="C239" s="1467" t="s">
        <v>377</v>
      </c>
      <c r="D239" s="1446" t="s">
        <v>127</v>
      </c>
      <c r="E239" s="375" t="s">
        <v>2</v>
      </c>
      <c r="F239" s="1449" t="s">
        <v>128</v>
      </c>
      <c r="G239" s="1452" t="s">
        <v>376</v>
      </c>
      <c r="H239" s="1453"/>
      <c r="I239" s="1454"/>
      <c r="J239" s="1493" t="s">
        <v>123</v>
      </c>
      <c r="K239" s="31"/>
    </row>
    <row r="240" spans="1:11" s="135" customFormat="1" x14ac:dyDescent="0.25">
      <c r="A240" s="1468"/>
      <c r="B240" s="1468"/>
      <c r="C240" s="1468"/>
      <c r="D240" s="1447"/>
      <c r="E240" s="374" t="s">
        <v>3</v>
      </c>
      <c r="F240" s="1450"/>
      <c r="G240" s="1455" t="s">
        <v>5</v>
      </c>
      <c r="H240" s="1457" t="s">
        <v>6</v>
      </c>
      <c r="I240" s="1459" t="s">
        <v>221</v>
      </c>
      <c r="J240" s="1494"/>
      <c r="K240" s="31"/>
    </row>
    <row r="241" spans="1:11" s="135" customFormat="1" ht="51.75" customHeight="1" thickBot="1" x14ac:dyDescent="0.3">
      <c r="A241" s="1469"/>
      <c r="B241" s="1469"/>
      <c r="C241" s="1469"/>
      <c r="D241" s="1448"/>
      <c r="E241" s="373" t="s">
        <v>4</v>
      </c>
      <c r="F241" s="1451"/>
      <c r="G241" s="1456"/>
      <c r="H241" s="1458"/>
      <c r="I241" s="1460"/>
      <c r="J241" s="1495"/>
      <c r="K241" s="31"/>
    </row>
    <row r="242" spans="1:11" s="135" customFormat="1" x14ac:dyDescent="0.25">
      <c r="A242" s="372"/>
      <c r="B242" s="339"/>
      <c r="C242" s="371"/>
      <c r="D242" s="370"/>
      <c r="E242" s="369" t="s">
        <v>164</v>
      </c>
      <c r="F242" s="368"/>
      <c r="G242" s="450">
        <f>'[1]Бланки БЭС'!D428</f>
        <v>0</v>
      </c>
      <c r="H242" s="449">
        <f>'[1]Бланки БЭС'!E428</f>
        <v>0</v>
      </c>
      <c r="I242" s="448">
        <f>'[1]Бланки БЭС'!F428</f>
        <v>0</v>
      </c>
      <c r="J242" s="364"/>
      <c r="K242" s="31"/>
    </row>
    <row r="243" spans="1:11" s="135" customFormat="1" x14ac:dyDescent="0.25">
      <c r="A243" s="356">
        <v>468</v>
      </c>
      <c r="B243" s="355">
        <v>390</v>
      </c>
      <c r="C243" s="354">
        <f>B243*0.9</f>
        <v>351</v>
      </c>
      <c r="D243" s="363" t="s">
        <v>310</v>
      </c>
      <c r="E243" s="360" t="s">
        <v>8</v>
      </c>
      <c r="F243" s="351"/>
      <c r="G243" s="359">
        <f>'[1]Бланки БЭС'!D429</f>
        <v>0</v>
      </c>
      <c r="H243" s="358">
        <f>'[1]Бланки БЭС'!E429</f>
        <v>0</v>
      </c>
      <c r="I243" s="357">
        <f>'[1]Бланки БЭС'!F429</f>
        <v>0</v>
      </c>
      <c r="J243" s="347"/>
      <c r="K243" s="31"/>
    </row>
    <row r="244" spans="1:11" s="135" customFormat="1" x14ac:dyDescent="0.25">
      <c r="A244" s="356"/>
      <c r="B244" s="355"/>
      <c r="C244" s="354"/>
      <c r="D244" s="363"/>
      <c r="E244" s="360" t="s">
        <v>9</v>
      </c>
      <c r="F244" s="351"/>
      <c r="G244" s="359">
        <f>'[1]Бланки БЭС'!D430</f>
        <v>0</v>
      </c>
      <c r="H244" s="358">
        <f>'[1]Бланки БЭС'!E430</f>
        <v>0</v>
      </c>
      <c r="I244" s="357">
        <f>'[1]Бланки БЭС'!F430</f>
        <v>0</v>
      </c>
      <c r="J244" s="347"/>
      <c r="K244" s="31"/>
    </row>
    <row r="245" spans="1:11" s="135" customFormat="1" x14ac:dyDescent="0.25">
      <c r="A245" s="356"/>
      <c r="B245" s="355"/>
      <c r="C245" s="354"/>
      <c r="D245" s="363"/>
      <c r="E245" s="360"/>
      <c r="F245" s="351"/>
      <c r="G245" s="359"/>
      <c r="H245" s="422"/>
      <c r="I245" s="357"/>
      <c r="J245" s="347"/>
      <c r="K245" s="31"/>
    </row>
    <row r="246" spans="1:11" s="135" customFormat="1" x14ac:dyDescent="0.25">
      <c r="A246" s="356"/>
      <c r="B246" s="355"/>
      <c r="C246" s="354"/>
      <c r="D246" s="363"/>
      <c r="E246" s="360" t="s">
        <v>164</v>
      </c>
      <c r="F246" s="351"/>
      <c r="G246" s="359">
        <f>'[1]Бланки БЭС'!D432</f>
        <v>0</v>
      </c>
      <c r="H246" s="358">
        <f>'[1]Бланки БЭС'!E432</f>
        <v>0</v>
      </c>
      <c r="I246" s="357">
        <f>'[1]Бланки БЭС'!F432</f>
        <v>0</v>
      </c>
      <c r="J246" s="347"/>
      <c r="K246" s="31"/>
    </row>
    <row r="247" spans="1:11" s="135" customFormat="1" x14ac:dyDescent="0.25">
      <c r="A247" s="356">
        <v>468</v>
      </c>
      <c r="B247" s="355">
        <v>390</v>
      </c>
      <c r="C247" s="354">
        <f>B247*0.9</f>
        <v>351</v>
      </c>
      <c r="D247" s="363" t="s">
        <v>311</v>
      </c>
      <c r="E247" s="360" t="s">
        <v>8</v>
      </c>
      <c r="F247" s="351"/>
      <c r="G247" s="359" t="str">
        <f>'[1]Бланки БЭС'!D433</f>
        <v>0</v>
      </c>
      <c r="H247" s="358" t="str">
        <f>'[1]Бланки БЭС'!E433</f>
        <v>0</v>
      </c>
      <c r="I247" s="357" t="str">
        <f>'[1]Бланки БЭС'!F433</f>
        <v>0</v>
      </c>
      <c r="J247" s="347"/>
      <c r="K247" s="31"/>
    </row>
    <row r="248" spans="1:11" s="135" customFormat="1" x14ac:dyDescent="0.25">
      <c r="A248" s="356"/>
      <c r="B248" s="355"/>
      <c r="C248" s="354"/>
      <c r="D248" s="363"/>
      <c r="E248" s="360" t="s">
        <v>9</v>
      </c>
      <c r="F248" s="351"/>
      <c r="G248" s="359" t="str">
        <f>'[1]Бланки БЭС'!D434</f>
        <v>0</v>
      </c>
      <c r="H248" s="358" t="str">
        <f>'[1]Бланки БЭС'!E434</f>
        <v>0</v>
      </c>
      <c r="I248" s="357" t="str">
        <f>'[1]Бланки БЭС'!F434</f>
        <v>0</v>
      </c>
      <c r="J248" s="347"/>
      <c r="K248" s="31"/>
    </row>
    <row r="249" spans="1:11" s="135" customFormat="1" x14ac:dyDescent="0.25">
      <c r="A249" s="356"/>
      <c r="B249" s="355"/>
      <c r="C249" s="354"/>
      <c r="D249" s="363"/>
      <c r="E249" s="360"/>
      <c r="F249" s="351"/>
      <c r="G249" s="359"/>
      <c r="H249" s="422"/>
      <c r="I249" s="357"/>
      <c r="J249" s="347"/>
      <c r="K249" s="31"/>
    </row>
    <row r="250" spans="1:11" s="135" customFormat="1" x14ac:dyDescent="0.25">
      <c r="A250" s="356"/>
      <c r="B250" s="355"/>
      <c r="C250" s="354"/>
      <c r="D250" s="363"/>
      <c r="E250" s="360" t="s">
        <v>152</v>
      </c>
      <c r="F250" s="351"/>
      <c r="G250" s="359">
        <f>'[1]Бланки БЭС'!D436</f>
        <v>0</v>
      </c>
      <c r="H250" s="358">
        <f>'[1]Бланки БЭС'!E436</f>
        <v>0</v>
      </c>
      <c r="I250" s="357">
        <f>'[1]Бланки БЭС'!F436</f>
        <v>0</v>
      </c>
      <c r="J250" s="347"/>
      <c r="K250" s="31"/>
    </row>
    <row r="251" spans="1:11" s="135" customFormat="1" x14ac:dyDescent="0.25">
      <c r="A251" s="356"/>
      <c r="B251" s="355"/>
      <c r="C251" s="354"/>
      <c r="D251" s="363" t="s">
        <v>356</v>
      </c>
      <c r="E251" s="360" t="s">
        <v>8</v>
      </c>
      <c r="F251" s="351"/>
      <c r="G251" s="359">
        <f>'[1]Бланки БЭС'!D437</f>
        <v>0</v>
      </c>
      <c r="H251" s="358">
        <f>'[1]Бланки БЭС'!E437</f>
        <v>0</v>
      </c>
      <c r="I251" s="357">
        <f>'[1]Бланки БЭС'!F437</f>
        <v>0</v>
      </c>
      <c r="J251" s="347"/>
      <c r="K251" s="31"/>
    </row>
    <row r="252" spans="1:11" s="135" customFormat="1" ht="16.5" thickBot="1" x14ac:dyDescent="0.3">
      <c r="A252" s="356"/>
      <c r="B252" s="355"/>
      <c r="C252" s="354"/>
      <c r="D252" s="363"/>
      <c r="E252" s="360" t="s">
        <v>9</v>
      </c>
      <c r="F252" s="351"/>
      <c r="G252" s="359">
        <f>'[1]Бланки БЭС'!D438</f>
        <v>0</v>
      </c>
      <c r="H252" s="358">
        <f>'[1]Бланки БЭС'!E438</f>
        <v>0</v>
      </c>
      <c r="I252" s="357">
        <f>'[1]Бланки БЭС'!F438</f>
        <v>0</v>
      </c>
      <c r="J252" s="347"/>
      <c r="K252" s="31"/>
    </row>
    <row r="253" spans="1:11" s="135" customFormat="1" x14ac:dyDescent="0.25">
      <c r="A253" s="356"/>
      <c r="B253" s="355"/>
      <c r="C253" s="354"/>
      <c r="D253" s="415" t="s">
        <v>92</v>
      </c>
      <c r="E253" s="414"/>
      <c r="F253" s="413"/>
      <c r="G253" s="412"/>
      <c r="H253" s="459"/>
      <c r="I253" s="410"/>
      <c r="J253" s="347"/>
      <c r="K253" s="31"/>
    </row>
    <row r="254" spans="1:11" s="135" customFormat="1" x14ac:dyDescent="0.25">
      <c r="A254" s="356"/>
      <c r="B254" s="355"/>
      <c r="C254" s="354"/>
      <c r="D254" s="454" t="s">
        <v>63</v>
      </c>
      <c r="E254" s="360"/>
      <c r="F254" s="351"/>
      <c r="G254" s="513">
        <f>'[1]Бланки БЭС'!D447</f>
        <v>0</v>
      </c>
      <c r="H254" s="512">
        <f>'[1]Бланки БЭС'!E447</f>
        <v>0</v>
      </c>
      <c r="I254" s="511">
        <f>'[1]Бланки БЭС'!F447</f>
        <v>0</v>
      </c>
      <c r="J254" s="347"/>
      <c r="K254" s="31"/>
    </row>
    <row r="255" spans="1:11" s="135" customFormat="1" x14ac:dyDescent="0.25">
      <c r="A255" s="356"/>
      <c r="B255" s="355"/>
      <c r="C255" s="354"/>
      <c r="D255" s="454" t="s">
        <v>64</v>
      </c>
      <c r="E255" s="360"/>
      <c r="F255" s="351"/>
      <c r="G255" s="513">
        <f>'[1]Бланки БЭС'!D448</f>
        <v>0</v>
      </c>
      <c r="H255" s="512">
        <f>'[1]Бланки БЭС'!E448</f>
        <v>0</v>
      </c>
      <c r="I255" s="511">
        <f>'[1]Бланки БЭС'!F448</f>
        <v>0</v>
      </c>
      <c r="J255" s="347"/>
      <c r="K255" s="31"/>
    </row>
    <row r="256" spans="1:11" ht="16.5" thickBot="1" x14ac:dyDescent="0.3">
      <c r="A256" s="529"/>
      <c r="B256" s="528"/>
      <c r="C256" s="527"/>
      <c r="D256" s="453" t="s">
        <v>67</v>
      </c>
      <c r="E256" s="352"/>
      <c r="F256" s="398"/>
      <c r="G256" s="513">
        <f>'[1]Бланки БЭС'!D449</f>
        <v>0</v>
      </c>
      <c r="H256" s="512">
        <f>'[1]Бланки БЭС'!E449</f>
        <v>0</v>
      </c>
      <c r="I256" s="511">
        <f>'[1]Бланки БЭС'!F449</f>
        <v>0</v>
      </c>
      <c r="J256" s="347"/>
    </row>
    <row r="257" spans="1:11" x14ac:dyDescent="0.25">
      <c r="A257" s="529"/>
      <c r="B257" s="528"/>
      <c r="C257" s="527"/>
      <c r="D257" s="415" t="s">
        <v>93</v>
      </c>
      <c r="E257" s="414"/>
      <c r="F257" s="413"/>
      <c r="G257" s="412"/>
      <c r="H257" s="459"/>
      <c r="I257" s="410"/>
      <c r="J257" s="347"/>
    </row>
    <row r="258" spans="1:11" x14ac:dyDescent="0.25">
      <c r="A258" s="529"/>
      <c r="B258" s="528"/>
      <c r="C258" s="527"/>
      <c r="D258" s="454" t="s">
        <v>65</v>
      </c>
      <c r="E258" s="360"/>
      <c r="F258" s="351"/>
      <c r="G258" s="513">
        <f>'[1]Бланки БЭС'!D459</f>
        <v>0</v>
      </c>
      <c r="H258" s="512">
        <f>'[1]Бланки БЭС'!E459</f>
        <v>0</v>
      </c>
      <c r="I258" s="511">
        <f>'[1]Бланки БЭС'!F459</f>
        <v>0</v>
      </c>
      <c r="J258" s="347"/>
    </row>
    <row r="259" spans="1:11" x14ac:dyDescent="0.25">
      <c r="A259" s="529"/>
      <c r="B259" s="528"/>
      <c r="C259" s="527"/>
      <c r="D259" s="454" t="s">
        <v>62</v>
      </c>
      <c r="E259" s="360"/>
      <c r="F259" s="351"/>
      <c r="G259" s="513">
        <f>'[1]Бланки БЭС'!D460</f>
        <v>0</v>
      </c>
      <c r="H259" s="512">
        <f>'[1]Бланки БЭС'!E460</f>
        <v>0</v>
      </c>
      <c r="I259" s="511">
        <f>'[1]Бланки БЭС'!F460</f>
        <v>0</v>
      </c>
      <c r="J259" s="347"/>
    </row>
    <row r="260" spans="1:11" x14ac:dyDescent="0.25">
      <c r="A260" s="529"/>
      <c r="B260" s="528"/>
      <c r="C260" s="527"/>
      <c r="D260" s="454" t="s">
        <v>68</v>
      </c>
      <c r="E260" s="360"/>
      <c r="F260" s="351"/>
      <c r="G260" s="513">
        <f>'[1]Бланки БЭС'!D461</f>
        <v>0</v>
      </c>
      <c r="H260" s="512">
        <f>'[1]Бланки БЭС'!E461</f>
        <v>0</v>
      </c>
      <c r="I260" s="511">
        <f>'[1]Бланки БЭС'!F461</f>
        <v>0</v>
      </c>
      <c r="J260" s="347"/>
    </row>
    <row r="261" spans="1:11" x14ac:dyDescent="0.25">
      <c r="A261" s="529"/>
      <c r="B261" s="528"/>
      <c r="C261" s="527"/>
      <c r="D261" s="454" t="s">
        <v>69</v>
      </c>
      <c r="E261" s="360"/>
      <c r="F261" s="351"/>
      <c r="G261" s="513">
        <f>'[1]Бланки БЭС'!D462</f>
        <v>0</v>
      </c>
      <c r="H261" s="512">
        <f>'[1]Бланки БЭС'!E462</f>
        <v>0</v>
      </c>
      <c r="I261" s="511">
        <f>'[1]Бланки БЭС'!F462</f>
        <v>0</v>
      </c>
      <c r="J261" s="347"/>
    </row>
    <row r="262" spans="1:11" x14ac:dyDescent="0.25">
      <c r="A262" s="529"/>
      <c r="B262" s="528"/>
      <c r="C262" s="527"/>
      <c r="D262" s="454" t="s">
        <v>66</v>
      </c>
      <c r="E262" s="360"/>
      <c r="F262" s="351"/>
      <c r="G262" s="513">
        <f>'[1]Бланки БЭС'!D463</f>
        <v>0</v>
      </c>
      <c r="H262" s="512">
        <f>'[1]Бланки БЭС'!E463</f>
        <v>0</v>
      </c>
      <c r="I262" s="511">
        <f>'[1]Бланки БЭС'!F463</f>
        <v>0</v>
      </c>
      <c r="J262" s="347"/>
    </row>
    <row r="263" spans="1:11" ht="16.5" thickBot="1" x14ac:dyDescent="0.3">
      <c r="A263" s="539"/>
      <c r="B263" s="24"/>
      <c r="C263" s="538"/>
      <c r="D263" s="453" t="s">
        <v>71</v>
      </c>
      <c r="E263" s="352"/>
      <c r="F263" s="398"/>
      <c r="G263" s="517">
        <f>'[1]Бланки БЭС'!D464</f>
        <v>0</v>
      </c>
      <c r="H263" s="516">
        <f>'[1]Бланки БЭС'!E464</f>
        <v>0</v>
      </c>
      <c r="I263" s="515">
        <f>'[1]Бланки БЭС'!F464</f>
        <v>0</v>
      </c>
      <c r="J263" s="378"/>
    </row>
    <row r="264" spans="1:11" x14ac:dyDescent="0.25">
      <c r="A264" s="47"/>
      <c r="B264" s="47"/>
      <c r="C264" s="526"/>
      <c r="D264" s="155"/>
      <c r="E264" s="376"/>
      <c r="F264" s="133"/>
      <c r="G264" s="153"/>
      <c r="H264" s="153"/>
      <c r="I264" s="400"/>
    </row>
    <row r="265" spans="1:11" ht="16.5" thickBot="1" x14ac:dyDescent="0.3">
      <c r="A265" s="47"/>
      <c r="B265" s="47"/>
      <c r="C265" s="526"/>
      <c r="D265" s="298" t="s">
        <v>241</v>
      </c>
      <c r="E265" s="376"/>
      <c r="F265" s="133"/>
      <c r="G265" s="153"/>
      <c r="H265" s="153"/>
      <c r="I265" s="400"/>
    </row>
    <row r="266" spans="1:11" ht="16.5" thickBot="1" x14ac:dyDescent="0.3">
      <c r="A266" s="1467" t="s">
        <v>379</v>
      </c>
      <c r="B266" s="1467" t="s">
        <v>378</v>
      </c>
      <c r="C266" s="1467" t="s">
        <v>377</v>
      </c>
      <c r="D266" s="1446" t="s">
        <v>127</v>
      </c>
      <c r="E266" s="375" t="s">
        <v>2</v>
      </c>
      <c r="F266" s="1449" t="s">
        <v>128</v>
      </c>
      <c r="G266" s="1452" t="s">
        <v>376</v>
      </c>
      <c r="H266" s="1453"/>
      <c r="I266" s="1454"/>
      <c r="J266" s="1493" t="s">
        <v>123</v>
      </c>
    </row>
    <row r="267" spans="1:11" x14ac:dyDescent="0.25">
      <c r="A267" s="1468"/>
      <c r="B267" s="1468"/>
      <c r="C267" s="1468"/>
      <c r="D267" s="1447"/>
      <c r="E267" s="374" t="s">
        <v>3</v>
      </c>
      <c r="F267" s="1450"/>
      <c r="G267" s="1455" t="s">
        <v>5</v>
      </c>
      <c r="H267" s="1457" t="s">
        <v>6</v>
      </c>
      <c r="I267" s="1459" t="s">
        <v>221</v>
      </c>
      <c r="J267" s="1494"/>
    </row>
    <row r="268" spans="1:11" ht="46.5" customHeight="1" thickBot="1" x14ac:dyDescent="0.3">
      <c r="A268" s="1469"/>
      <c r="B268" s="1469"/>
      <c r="C268" s="1469"/>
      <c r="D268" s="1448"/>
      <c r="E268" s="373" t="s">
        <v>4</v>
      </c>
      <c r="F268" s="1451"/>
      <c r="G268" s="1456"/>
      <c r="H268" s="1458"/>
      <c r="I268" s="1460"/>
      <c r="J268" s="1495"/>
    </row>
    <row r="269" spans="1:11" s="135" customFormat="1" x14ac:dyDescent="0.25">
      <c r="A269" s="356"/>
      <c r="B269" s="355"/>
      <c r="C269" s="354"/>
      <c r="D269" s="460"/>
      <c r="E269" s="414" t="s">
        <v>159</v>
      </c>
      <c r="F269" s="413" t="s">
        <v>197</v>
      </c>
      <c r="G269" s="562">
        <f>'[1]Бланки БЭС'!D481</f>
        <v>0</v>
      </c>
      <c r="H269" s="561">
        <f>'[1]Бланки БЭС'!E481</f>
        <v>0</v>
      </c>
      <c r="I269" s="410">
        <f>'[1]Бланки БЭС'!F481</f>
        <v>0</v>
      </c>
      <c r="J269" s="347"/>
      <c r="K269" s="31"/>
    </row>
    <row r="270" spans="1:11" s="135" customFormat="1" x14ac:dyDescent="0.25">
      <c r="A270" s="356">
        <v>390</v>
      </c>
      <c r="B270" s="355">
        <v>300</v>
      </c>
      <c r="C270" s="354">
        <f>B270*0.9</f>
        <v>270</v>
      </c>
      <c r="D270" s="430" t="s">
        <v>300</v>
      </c>
      <c r="E270" s="360" t="s">
        <v>8</v>
      </c>
      <c r="F270" s="351" t="s">
        <v>197</v>
      </c>
      <c r="G270" s="554">
        <f>'[1]Бланки БЭС'!D482</f>
        <v>0</v>
      </c>
      <c r="H270" s="553">
        <f>'[1]Бланки БЭС'!E482</f>
        <v>0</v>
      </c>
      <c r="I270" s="357">
        <f>'[1]Бланки БЭС'!F482</f>
        <v>0</v>
      </c>
      <c r="J270" s="347"/>
      <c r="K270" s="31"/>
    </row>
    <row r="271" spans="1:11" s="135" customFormat="1" ht="16.5" thickBot="1" x14ac:dyDescent="0.3">
      <c r="A271" s="356"/>
      <c r="B271" s="355"/>
      <c r="C271" s="354"/>
      <c r="D271" s="514"/>
      <c r="E271" s="352" t="s">
        <v>9</v>
      </c>
      <c r="F271" s="398" t="s">
        <v>197</v>
      </c>
      <c r="G271" s="552">
        <f>'[1]Бланки БЭС'!D483</f>
        <v>0</v>
      </c>
      <c r="H271" s="551">
        <f>'[1]Бланки БЭС'!E483</f>
        <v>0</v>
      </c>
      <c r="I271" s="348">
        <f>'[1]Бланки БЭС'!F483</f>
        <v>0</v>
      </c>
      <c r="J271" s="347"/>
      <c r="K271" s="31"/>
    </row>
    <row r="272" spans="1:11" s="135" customFormat="1" x14ac:dyDescent="0.25">
      <c r="A272" s="356"/>
      <c r="B272" s="355"/>
      <c r="C272" s="354"/>
      <c r="D272" s="370" t="s">
        <v>95</v>
      </c>
      <c r="E272" s="369"/>
      <c r="F272" s="368"/>
      <c r="G272" s="586"/>
      <c r="H272" s="585"/>
      <c r="I272" s="584"/>
      <c r="J272" s="347"/>
      <c r="K272" s="31"/>
    </row>
    <row r="273" spans="1:11" s="135" customFormat="1" x14ac:dyDescent="0.25">
      <c r="A273" s="356"/>
      <c r="B273" s="355"/>
      <c r="C273" s="354"/>
      <c r="D273" s="454" t="s">
        <v>63</v>
      </c>
      <c r="E273" s="360"/>
      <c r="F273" s="351"/>
      <c r="G273" s="583">
        <f>'[1]Бланки БЭС'!D491</f>
        <v>0</v>
      </c>
      <c r="H273" s="582">
        <f>'[1]Бланки БЭС'!E491</f>
        <v>0</v>
      </c>
      <c r="I273" s="581">
        <f>'[1]Бланки БЭС'!F491</f>
        <v>0</v>
      </c>
      <c r="J273" s="347"/>
      <c r="K273" s="31"/>
    </row>
    <row r="274" spans="1:11" s="135" customFormat="1" x14ac:dyDescent="0.25">
      <c r="A274" s="356"/>
      <c r="B274" s="355"/>
      <c r="C274" s="354"/>
      <c r="D274" s="454" t="s">
        <v>64</v>
      </c>
      <c r="E274" s="360"/>
      <c r="F274" s="351"/>
      <c r="G274" s="583">
        <f>'[1]Бланки БЭС'!D492</f>
        <v>0</v>
      </c>
      <c r="H274" s="582">
        <f>'[1]Бланки БЭС'!E492</f>
        <v>0</v>
      </c>
      <c r="I274" s="581">
        <f>'[1]Бланки БЭС'!F492</f>
        <v>0</v>
      </c>
      <c r="J274" s="347"/>
      <c r="K274" s="31"/>
    </row>
    <row r="275" spans="1:11" s="135" customFormat="1" x14ac:dyDescent="0.25">
      <c r="A275" s="356"/>
      <c r="B275" s="355"/>
      <c r="C275" s="354"/>
      <c r="D275" s="454" t="s">
        <v>65</v>
      </c>
      <c r="E275" s="360"/>
      <c r="F275" s="351"/>
      <c r="G275" s="583">
        <f>'[1]Бланки БЭС'!D493</f>
        <v>0</v>
      </c>
      <c r="H275" s="582">
        <f>'[1]Бланки БЭС'!E493</f>
        <v>0</v>
      </c>
      <c r="I275" s="581">
        <f>'[1]Бланки БЭС'!F493</f>
        <v>0</v>
      </c>
      <c r="J275" s="347"/>
      <c r="K275" s="31"/>
    </row>
    <row r="276" spans="1:11" s="135" customFormat="1" x14ac:dyDescent="0.25">
      <c r="A276" s="356"/>
      <c r="B276" s="355"/>
      <c r="C276" s="354"/>
      <c r="D276" s="454" t="s">
        <v>62</v>
      </c>
      <c r="E276" s="360"/>
      <c r="F276" s="351"/>
      <c r="G276" s="583">
        <f>'[1]Бланки БЭС'!D494</f>
        <v>0</v>
      </c>
      <c r="H276" s="582">
        <f>'[1]Бланки БЭС'!E494</f>
        <v>0</v>
      </c>
      <c r="I276" s="581">
        <f>'[1]Бланки БЭС'!F494</f>
        <v>0</v>
      </c>
      <c r="J276" s="347"/>
      <c r="K276" s="31"/>
    </row>
    <row r="277" spans="1:11" s="135" customFormat="1" ht="16.5" thickBot="1" x14ac:dyDescent="0.3">
      <c r="A277" s="356"/>
      <c r="B277" s="355"/>
      <c r="C277" s="354"/>
      <c r="D277" s="453" t="s">
        <v>67</v>
      </c>
      <c r="E277" s="352"/>
      <c r="F277" s="398"/>
      <c r="G277" s="580">
        <f>'[1]Бланки БЭС'!D495</f>
        <v>0</v>
      </c>
      <c r="H277" s="579">
        <f>'[1]Бланки БЭС'!E495</f>
        <v>0</v>
      </c>
      <c r="I277" s="578">
        <f>'[1]Бланки БЭС'!F495</f>
        <v>0</v>
      </c>
      <c r="J277" s="347"/>
      <c r="K277" s="31"/>
    </row>
    <row r="278" spans="1:11" s="135" customFormat="1" x14ac:dyDescent="0.25">
      <c r="A278" s="133"/>
      <c r="B278" s="133"/>
      <c r="C278" s="170"/>
      <c r="D278" s="155"/>
      <c r="E278" s="468"/>
      <c r="F278" s="467"/>
      <c r="G278" s="466"/>
      <c r="H278" s="466"/>
      <c r="I278" s="465"/>
      <c r="J278" s="31"/>
      <c r="K278" s="31"/>
    </row>
    <row r="279" spans="1:11" s="135" customFormat="1" ht="16.5" thickBot="1" x14ac:dyDescent="0.3">
      <c r="A279" s="133"/>
      <c r="B279" s="133"/>
      <c r="C279" s="170"/>
      <c r="D279" s="298" t="s">
        <v>242</v>
      </c>
      <c r="E279" s="464"/>
      <c r="F279" s="463"/>
      <c r="G279" s="462"/>
      <c r="H279" s="462"/>
      <c r="I279" s="461"/>
      <c r="J279" s="31"/>
      <c r="K279" s="31"/>
    </row>
    <row r="280" spans="1:11" s="135" customFormat="1" ht="16.5" thickBot="1" x14ac:dyDescent="0.3">
      <c r="A280" s="1467" t="s">
        <v>379</v>
      </c>
      <c r="B280" s="1467" t="s">
        <v>378</v>
      </c>
      <c r="C280" s="1467" t="s">
        <v>377</v>
      </c>
      <c r="D280" s="1482" t="s">
        <v>127</v>
      </c>
      <c r="E280" s="375" t="s">
        <v>2</v>
      </c>
      <c r="F280" s="1449" t="s">
        <v>128</v>
      </c>
      <c r="G280" s="1452" t="s">
        <v>376</v>
      </c>
      <c r="H280" s="1453"/>
      <c r="I280" s="1454"/>
      <c r="J280" s="1493" t="s">
        <v>123</v>
      </c>
      <c r="K280" s="31"/>
    </row>
    <row r="281" spans="1:11" s="135" customFormat="1" x14ac:dyDescent="0.25">
      <c r="A281" s="1468"/>
      <c r="B281" s="1468"/>
      <c r="C281" s="1468"/>
      <c r="D281" s="1483"/>
      <c r="E281" s="374" t="s">
        <v>3</v>
      </c>
      <c r="F281" s="1450"/>
      <c r="G281" s="1455" t="s">
        <v>5</v>
      </c>
      <c r="H281" s="1457" t="s">
        <v>6</v>
      </c>
      <c r="I281" s="1459" t="s">
        <v>221</v>
      </c>
      <c r="J281" s="1494"/>
      <c r="K281" s="31"/>
    </row>
    <row r="282" spans="1:11" s="135" customFormat="1" ht="52.5" customHeight="1" thickBot="1" x14ac:dyDescent="0.3">
      <c r="A282" s="1469"/>
      <c r="B282" s="1469"/>
      <c r="C282" s="1469"/>
      <c r="D282" s="1484"/>
      <c r="E282" s="373" t="s">
        <v>4</v>
      </c>
      <c r="F282" s="1451"/>
      <c r="G282" s="1456"/>
      <c r="H282" s="1458"/>
      <c r="I282" s="1460"/>
      <c r="J282" s="1495"/>
      <c r="K282" s="31"/>
    </row>
    <row r="283" spans="1:11" s="135" customFormat="1" x14ac:dyDescent="0.25">
      <c r="A283" s="356"/>
      <c r="B283" s="355"/>
      <c r="C283" s="354"/>
      <c r="D283" s="430"/>
      <c r="E283" s="360" t="s">
        <v>152</v>
      </c>
      <c r="F283" s="351" t="s">
        <v>197</v>
      </c>
      <c r="G283" s="359">
        <f>'[1]Бланки БЭС'!D508</f>
        <v>0</v>
      </c>
      <c r="H283" s="358">
        <f>'[1]Бланки БЭС'!E508</f>
        <v>0</v>
      </c>
      <c r="I283" s="357">
        <f>'[1]Бланки БЭС'!F508</f>
        <v>0</v>
      </c>
      <c r="J283" s="347"/>
      <c r="K283" s="31"/>
    </row>
    <row r="284" spans="1:11" s="135" customFormat="1" x14ac:dyDescent="0.25">
      <c r="A284" s="356">
        <v>390</v>
      </c>
      <c r="B284" s="355">
        <v>300</v>
      </c>
      <c r="C284" s="354">
        <f>B284*0.9</f>
        <v>270</v>
      </c>
      <c r="D284" s="430" t="s">
        <v>309</v>
      </c>
      <c r="E284" s="360" t="s">
        <v>8</v>
      </c>
      <c r="F284" s="351" t="s">
        <v>197</v>
      </c>
      <c r="G284" s="359">
        <f>'[1]Бланки БЭС'!D509</f>
        <v>0</v>
      </c>
      <c r="H284" s="358">
        <f>'[1]Бланки БЭС'!E509</f>
        <v>0</v>
      </c>
      <c r="I284" s="357">
        <f>'[1]Бланки БЭС'!F509</f>
        <v>0</v>
      </c>
      <c r="J284" s="347"/>
      <c r="K284" s="31"/>
    </row>
    <row r="285" spans="1:11" s="135" customFormat="1" ht="16.5" thickBot="1" x14ac:dyDescent="0.3">
      <c r="A285" s="356"/>
      <c r="B285" s="355"/>
      <c r="C285" s="354"/>
      <c r="D285" s="577"/>
      <c r="E285" s="500" t="s">
        <v>9</v>
      </c>
      <c r="F285" s="533" t="s">
        <v>197</v>
      </c>
      <c r="G285" s="498">
        <f>'[1]Бланки БЭС'!D510</f>
        <v>0</v>
      </c>
      <c r="H285" s="497">
        <f>'[1]Бланки БЭС'!E510</f>
        <v>0</v>
      </c>
      <c r="I285" s="496">
        <f>'[1]Бланки БЭС'!F510</f>
        <v>0</v>
      </c>
      <c r="J285" s="347"/>
      <c r="K285" s="31"/>
    </row>
    <row r="286" spans="1:11" s="135" customFormat="1" x14ac:dyDescent="0.25">
      <c r="A286" s="356"/>
      <c r="B286" s="355"/>
      <c r="C286" s="354"/>
      <c r="D286" s="460" t="s">
        <v>95</v>
      </c>
      <c r="E286" s="414"/>
      <c r="F286" s="413"/>
      <c r="G286" s="520"/>
      <c r="H286" s="519"/>
      <c r="I286" s="518"/>
      <c r="J286" s="347"/>
      <c r="K286" s="31"/>
    </row>
    <row r="287" spans="1:11" s="135" customFormat="1" x14ac:dyDescent="0.25">
      <c r="A287" s="356"/>
      <c r="B287" s="355"/>
      <c r="C287" s="354"/>
      <c r="D287" s="458" t="s">
        <v>63</v>
      </c>
      <c r="E287" s="360"/>
      <c r="F287" s="351"/>
      <c r="G287" s="513">
        <f>'[1]Бланки БЭС'!D518</f>
        <v>0</v>
      </c>
      <c r="H287" s="512">
        <f>'[1]Бланки БЭС'!E518</f>
        <v>0</v>
      </c>
      <c r="I287" s="511">
        <f>'[1]Бланки БЭС'!F518</f>
        <v>0</v>
      </c>
      <c r="J287" s="347"/>
      <c r="K287" s="31"/>
    </row>
    <row r="288" spans="1:11" s="135" customFormat="1" x14ac:dyDescent="0.25">
      <c r="A288" s="356"/>
      <c r="B288" s="355"/>
      <c r="C288" s="354"/>
      <c r="D288" s="458" t="s">
        <v>64</v>
      </c>
      <c r="E288" s="360"/>
      <c r="F288" s="351"/>
      <c r="G288" s="513">
        <f>'[1]Бланки БЭС'!D519</f>
        <v>0</v>
      </c>
      <c r="H288" s="512">
        <f>'[1]Бланки БЭС'!E519</f>
        <v>0</v>
      </c>
      <c r="I288" s="511">
        <f>'[1]Бланки БЭС'!F519</f>
        <v>0</v>
      </c>
      <c r="J288" s="347"/>
      <c r="K288" s="31"/>
    </row>
    <row r="289" spans="1:11" s="135" customFormat="1" x14ac:dyDescent="0.25">
      <c r="A289" s="356"/>
      <c r="B289" s="355"/>
      <c r="C289" s="354"/>
      <c r="D289" s="458" t="s">
        <v>65</v>
      </c>
      <c r="E289" s="360"/>
      <c r="F289" s="351"/>
      <c r="G289" s="513">
        <f>'[1]Бланки БЭС'!D520</f>
        <v>0</v>
      </c>
      <c r="H289" s="512">
        <f>'[1]Бланки БЭС'!E520</f>
        <v>0</v>
      </c>
      <c r="I289" s="511">
        <f>'[1]Бланки БЭС'!F520</f>
        <v>0</v>
      </c>
      <c r="J289" s="347"/>
      <c r="K289" s="31"/>
    </row>
    <row r="290" spans="1:11" s="135" customFormat="1" ht="16.5" thickBot="1" x14ac:dyDescent="0.3">
      <c r="A290" s="356"/>
      <c r="B290" s="355"/>
      <c r="C290" s="354"/>
      <c r="D290" s="457" t="s">
        <v>62</v>
      </c>
      <c r="E290" s="352"/>
      <c r="F290" s="398"/>
      <c r="G290" s="517">
        <f>'[1]Бланки БЭС'!D521</f>
        <v>0</v>
      </c>
      <c r="H290" s="516">
        <f>'[1]Бланки БЭС'!E521</f>
        <v>0</v>
      </c>
      <c r="I290" s="515">
        <f>'[1]Бланки БЭС'!F521</f>
        <v>0</v>
      </c>
      <c r="J290" s="347"/>
      <c r="K290" s="31"/>
    </row>
    <row r="291" spans="1:11" s="135" customFormat="1" x14ac:dyDescent="0.25">
      <c r="A291" s="133"/>
      <c r="B291" s="133"/>
      <c r="C291" s="170"/>
      <c r="D291" s="155"/>
      <c r="E291" s="376"/>
      <c r="F291" s="133"/>
      <c r="G291" s="153"/>
      <c r="H291" s="153"/>
      <c r="I291" s="400"/>
      <c r="J291" s="31"/>
      <c r="K291" s="31"/>
    </row>
    <row r="292" spans="1:11" s="135" customFormat="1" ht="16.5" thickBot="1" x14ac:dyDescent="0.3">
      <c r="A292" s="133"/>
      <c r="B292" s="133"/>
      <c r="C292" s="170"/>
      <c r="D292" s="298" t="s">
        <v>226</v>
      </c>
      <c r="E292" s="376"/>
      <c r="F292" s="133"/>
      <c r="G292" s="153"/>
      <c r="H292" s="153"/>
      <c r="I292" s="400"/>
      <c r="J292" s="31"/>
      <c r="K292" s="31"/>
    </row>
    <row r="293" spans="1:11" s="135" customFormat="1" ht="16.5" thickBot="1" x14ac:dyDescent="0.3">
      <c r="A293" s="1467" t="s">
        <v>379</v>
      </c>
      <c r="B293" s="1467" t="s">
        <v>378</v>
      </c>
      <c r="C293" s="1467" t="s">
        <v>377</v>
      </c>
      <c r="D293" s="1446" t="s">
        <v>127</v>
      </c>
      <c r="E293" s="375" t="s">
        <v>2</v>
      </c>
      <c r="F293" s="1449" t="s">
        <v>128</v>
      </c>
      <c r="G293" s="1452" t="s">
        <v>376</v>
      </c>
      <c r="H293" s="1453"/>
      <c r="I293" s="1454"/>
      <c r="J293" s="1493" t="s">
        <v>123</v>
      </c>
      <c r="K293" s="31"/>
    </row>
    <row r="294" spans="1:11" s="135" customFormat="1" x14ac:dyDescent="0.25">
      <c r="A294" s="1468"/>
      <c r="B294" s="1468"/>
      <c r="C294" s="1468"/>
      <c r="D294" s="1447"/>
      <c r="E294" s="374" t="s">
        <v>3</v>
      </c>
      <c r="F294" s="1450"/>
      <c r="G294" s="1455" t="s">
        <v>5</v>
      </c>
      <c r="H294" s="1457" t="s">
        <v>6</v>
      </c>
      <c r="I294" s="1459" t="s">
        <v>221</v>
      </c>
      <c r="J294" s="1494"/>
      <c r="K294" s="31"/>
    </row>
    <row r="295" spans="1:11" s="135" customFormat="1" ht="48.75" customHeight="1" thickBot="1" x14ac:dyDescent="0.3">
      <c r="A295" s="1469"/>
      <c r="B295" s="1469"/>
      <c r="C295" s="1469"/>
      <c r="D295" s="1448"/>
      <c r="E295" s="373" t="s">
        <v>4</v>
      </c>
      <c r="F295" s="1451"/>
      <c r="G295" s="1456"/>
      <c r="H295" s="1458"/>
      <c r="I295" s="1460"/>
      <c r="J295" s="1495"/>
      <c r="K295" s="31"/>
    </row>
    <row r="296" spans="1:11" s="135" customFormat="1" x14ac:dyDescent="0.25">
      <c r="A296" s="356"/>
      <c r="B296" s="355"/>
      <c r="C296" s="354"/>
      <c r="D296" s="460"/>
      <c r="E296" s="414" t="s">
        <v>159</v>
      </c>
      <c r="F296" s="413"/>
      <c r="G296" s="576">
        <f>'[1]Бланки БЭС'!D535</f>
        <v>0</v>
      </c>
      <c r="H296" s="434">
        <f>'[1]Бланки БЭС'!E535</f>
        <v>0</v>
      </c>
      <c r="I296" s="433">
        <f>'[1]Бланки БЭС'!F535</f>
        <v>0</v>
      </c>
      <c r="J296" s="347"/>
      <c r="K296" s="31"/>
    </row>
    <row r="297" spans="1:11" s="135" customFormat="1" x14ac:dyDescent="0.25">
      <c r="A297" s="356">
        <v>468</v>
      </c>
      <c r="B297" s="355">
        <v>390</v>
      </c>
      <c r="C297" s="354">
        <f>B297*0.9</f>
        <v>351</v>
      </c>
      <c r="D297" s="430" t="s">
        <v>312</v>
      </c>
      <c r="E297" s="360" t="s">
        <v>201</v>
      </c>
      <c r="F297" s="351"/>
      <c r="G297" s="407">
        <f>'[1]Бланки БЭС'!D536</f>
        <v>0</v>
      </c>
      <c r="H297" s="406">
        <f>'[1]Бланки БЭС'!E536</f>
        <v>0</v>
      </c>
      <c r="I297" s="405">
        <f>'[1]Бланки БЭС'!F536</f>
        <v>0</v>
      </c>
      <c r="J297" s="347"/>
      <c r="K297" s="31"/>
    </row>
    <row r="298" spans="1:11" s="135" customFormat="1" x14ac:dyDescent="0.25">
      <c r="A298" s="356"/>
      <c r="B298" s="355"/>
      <c r="C298" s="354"/>
      <c r="D298" s="430"/>
      <c r="E298" s="360" t="s">
        <v>200</v>
      </c>
      <c r="F298" s="351"/>
      <c r="G298" s="407">
        <f>'[1]Бланки БЭС'!D537</f>
        <v>0</v>
      </c>
      <c r="H298" s="406">
        <f>'[1]Бланки БЭС'!E537</f>
        <v>0</v>
      </c>
      <c r="I298" s="405">
        <f>'[1]Бланки БЭС'!F537</f>
        <v>0</v>
      </c>
      <c r="J298" s="347"/>
      <c r="K298" s="31"/>
    </row>
    <row r="299" spans="1:11" s="135" customFormat="1" x14ac:dyDescent="0.25">
      <c r="A299" s="356"/>
      <c r="B299" s="355"/>
      <c r="C299" s="354"/>
      <c r="D299" s="430"/>
      <c r="E299" s="360"/>
      <c r="F299" s="351"/>
      <c r="G299" s="359"/>
      <c r="H299" s="358"/>
      <c r="I299" s="357"/>
      <c r="J299" s="347"/>
      <c r="K299" s="31"/>
    </row>
    <row r="300" spans="1:11" s="135" customFormat="1" x14ac:dyDescent="0.25">
      <c r="A300" s="356"/>
      <c r="B300" s="355"/>
      <c r="C300" s="354"/>
      <c r="D300" s="430"/>
      <c r="E300" s="360" t="s">
        <v>151</v>
      </c>
      <c r="F300" s="351"/>
      <c r="G300" s="407">
        <f>'[1]Бланки БЭС'!D539</f>
        <v>0</v>
      </c>
      <c r="H300" s="406">
        <f>'[1]Бланки БЭС'!E539</f>
        <v>0</v>
      </c>
      <c r="I300" s="405">
        <f>'[1]Бланки БЭС'!F539</f>
        <v>0</v>
      </c>
      <c r="J300" s="347"/>
      <c r="K300" s="31"/>
    </row>
    <row r="301" spans="1:11" s="135" customFormat="1" x14ac:dyDescent="0.25">
      <c r="A301" s="356">
        <v>468</v>
      </c>
      <c r="B301" s="355">
        <v>390</v>
      </c>
      <c r="C301" s="354">
        <f>B301*0.9</f>
        <v>351</v>
      </c>
      <c r="D301" s="430" t="s">
        <v>313</v>
      </c>
      <c r="E301" s="360" t="s">
        <v>8</v>
      </c>
      <c r="F301" s="351"/>
      <c r="G301" s="407">
        <f>'[1]Бланки БЭС'!D540</f>
        <v>0</v>
      </c>
      <c r="H301" s="406">
        <f>'[1]Бланки БЭС'!E540</f>
        <v>0</v>
      </c>
      <c r="I301" s="405">
        <f>'[1]Бланки БЭС'!F540</f>
        <v>0</v>
      </c>
      <c r="J301" s="347"/>
      <c r="K301" s="31"/>
    </row>
    <row r="302" spans="1:11" s="135" customFormat="1" x14ac:dyDescent="0.25">
      <c r="A302" s="356"/>
      <c r="B302" s="355"/>
      <c r="C302" s="354"/>
      <c r="D302" s="430"/>
      <c r="E302" s="360" t="s">
        <v>9</v>
      </c>
      <c r="F302" s="351"/>
      <c r="G302" s="407">
        <f>'[1]Бланки БЭС'!D541</f>
        <v>0</v>
      </c>
      <c r="H302" s="406">
        <f>'[1]Бланки БЭС'!E541</f>
        <v>0</v>
      </c>
      <c r="I302" s="405">
        <f>'[1]Бланки БЭС'!F541</f>
        <v>0</v>
      </c>
      <c r="J302" s="347"/>
      <c r="K302" s="31"/>
    </row>
    <row r="303" spans="1:11" s="135" customFormat="1" x14ac:dyDescent="0.25">
      <c r="A303" s="356"/>
      <c r="B303" s="355"/>
      <c r="C303" s="354"/>
      <c r="D303" s="430"/>
      <c r="E303" s="360"/>
      <c r="F303" s="351"/>
      <c r="G303" s="407"/>
      <c r="H303" s="406"/>
      <c r="I303" s="405"/>
      <c r="J303" s="347"/>
      <c r="K303" s="31"/>
    </row>
    <row r="304" spans="1:11" s="135" customFormat="1" x14ac:dyDescent="0.25">
      <c r="A304" s="356"/>
      <c r="B304" s="355"/>
      <c r="C304" s="354"/>
      <c r="D304" s="430"/>
      <c r="E304" s="360" t="s">
        <v>160</v>
      </c>
      <c r="F304" s="351"/>
      <c r="G304" s="407">
        <f>'[1]Бланки БЭС'!D543</f>
        <v>0</v>
      </c>
      <c r="H304" s="406">
        <f>'[1]Бланки БЭС'!E543</f>
        <v>0</v>
      </c>
      <c r="I304" s="405">
        <f>'[1]Бланки БЭС'!F543</f>
        <v>0</v>
      </c>
      <c r="J304" s="347"/>
      <c r="K304" s="31"/>
    </row>
    <row r="305" spans="1:11" s="135" customFormat="1" x14ac:dyDescent="0.25">
      <c r="A305" s="356">
        <v>468</v>
      </c>
      <c r="B305" s="355">
        <v>390</v>
      </c>
      <c r="C305" s="354">
        <f>B305*0.9</f>
        <v>351</v>
      </c>
      <c r="D305" s="430" t="s">
        <v>314</v>
      </c>
      <c r="E305" s="360" t="s">
        <v>8</v>
      </c>
      <c r="F305" s="351"/>
      <c r="G305" s="407">
        <f>'[1]Бланки БЭС'!D544</f>
        <v>0</v>
      </c>
      <c r="H305" s="406">
        <f>'[1]Бланки БЭС'!E544</f>
        <v>0</v>
      </c>
      <c r="I305" s="405">
        <f>'[1]Бланки БЭС'!F544</f>
        <v>0</v>
      </c>
      <c r="J305" s="347"/>
      <c r="K305" s="31"/>
    </row>
    <row r="306" spans="1:11" ht="16.5" thickBot="1" x14ac:dyDescent="0.3">
      <c r="A306" s="529"/>
      <c r="B306" s="528"/>
      <c r="C306" s="527"/>
      <c r="D306" s="430"/>
      <c r="E306" s="360" t="s">
        <v>9</v>
      </c>
      <c r="F306" s="351"/>
      <c r="G306" s="407">
        <f>'[1]Бланки БЭС'!D545</f>
        <v>0</v>
      </c>
      <c r="H306" s="406">
        <f>'[1]Бланки БЭС'!E545</f>
        <v>0</v>
      </c>
      <c r="I306" s="405">
        <f>'[1]Бланки БЭС'!F545</f>
        <v>0</v>
      </c>
      <c r="J306" s="347"/>
    </row>
    <row r="307" spans="1:11" x14ac:dyDescent="0.25">
      <c r="A307" s="529"/>
      <c r="B307" s="528"/>
      <c r="C307" s="527"/>
      <c r="D307" s="460" t="s">
        <v>92</v>
      </c>
      <c r="E307" s="414"/>
      <c r="F307" s="413"/>
      <c r="G307" s="412"/>
      <c r="H307" s="411"/>
      <c r="I307" s="410"/>
      <c r="J307" s="347"/>
    </row>
    <row r="308" spans="1:11" x14ac:dyDescent="0.25">
      <c r="A308" s="529"/>
      <c r="B308" s="528"/>
      <c r="C308" s="527"/>
      <c r="D308" s="428" t="s">
        <v>65</v>
      </c>
      <c r="E308" s="360" t="s">
        <v>7</v>
      </c>
      <c r="F308" s="351"/>
      <c r="G308" s="359">
        <f>'[1]Бланки БЭС'!D556</f>
        <v>0</v>
      </c>
      <c r="H308" s="358">
        <f>'[1]Бланки БЭС'!E556</f>
        <v>0</v>
      </c>
      <c r="I308" s="357">
        <f>'[1]Бланки БЭС'!F556</f>
        <v>0</v>
      </c>
      <c r="J308" s="347"/>
    </row>
    <row r="309" spans="1:11" x14ac:dyDescent="0.25">
      <c r="A309" s="529"/>
      <c r="B309" s="528"/>
      <c r="C309" s="527"/>
      <c r="D309" s="428" t="s">
        <v>71</v>
      </c>
      <c r="E309" s="360" t="s">
        <v>7</v>
      </c>
      <c r="F309" s="351"/>
      <c r="G309" s="359">
        <f>'[1]Бланки БЭС'!D557</f>
        <v>0</v>
      </c>
      <c r="H309" s="358">
        <f>'[1]Бланки БЭС'!E557</f>
        <v>0</v>
      </c>
      <c r="I309" s="357">
        <f>'[1]Бланки БЭС'!F557</f>
        <v>0</v>
      </c>
      <c r="J309" s="347"/>
    </row>
    <row r="310" spans="1:11" x14ac:dyDescent="0.25">
      <c r="A310" s="529"/>
      <c r="B310" s="528"/>
      <c r="C310" s="527"/>
      <c r="D310" s="428" t="s">
        <v>63</v>
      </c>
      <c r="E310" s="360" t="s">
        <v>7</v>
      </c>
      <c r="F310" s="351"/>
      <c r="G310" s="359">
        <f>'[1]Бланки БЭС'!D558</f>
        <v>0</v>
      </c>
      <c r="H310" s="358">
        <f>'[1]Бланки БЭС'!E558</f>
        <v>0</v>
      </c>
      <c r="I310" s="357">
        <f>'[1]Бланки БЭС'!F558</f>
        <v>0</v>
      </c>
      <c r="J310" s="347"/>
    </row>
    <row r="311" spans="1:11" x14ac:dyDescent="0.25">
      <c r="A311" s="529"/>
      <c r="B311" s="528"/>
      <c r="C311" s="527"/>
      <c r="D311" s="428" t="s">
        <v>66</v>
      </c>
      <c r="E311" s="360" t="s">
        <v>7</v>
      </c>
      <c r="F311" s="351"/>
      <c r="G311" s="359">
        <f>'[1]Бланки БЭС'!D559</f>
        <v>0</v>
      </c>
      <c r="H311" s="358">
        <f>'[1]Бланки БЭС'!E559</f>
        <v>0</v>
      </c>
      <c r="I311" s="357">
        <f>'[1]Бланки БЭС'!F559</f>
        <v>0</v>
      </c>
      <c r="J311" s="347"/>
    </row>
    <row r="312" spans="1:11" x14ac:dyDescent="0.25">
      <c r="A312" s="529"/>
      <c r="B312" s="528"/>
      <c r="C312" s="527"/>
      <c r="D312" s="428" t="s">
        <v>81</v>
      </c>
      <c r="E312" s="360" t="s">
        <v>7</v>
      </c>
      <c r="F312" s="351"/>
      <c r="G312" s="359">
        <f>'[1]Бланки БЭС'!D560</f>
        <v>0</v>
      </c>
      <c r="H312" s="358">
        <f>'[1]Бланки БЭС'!E560</f>
        <v>0</v>
      </c>
      <c r="I312" s="357">
        <f>'[1]Бланки БЭС'!F560</f>
        <v>0</v>
      </c>
      <c r="J312" s="347"/>
    </row>
    <row r="313" spans="1:11" ht="16.5" thickBot="1" x14ac:dyDescent="0.3">
      <c r="A313" s="529"/>
      <c r="B313" s="528"/>
      <c r="C313" s="527"/>
      <c r="D313" s="404" t="s">
        <v>77</v>
      </c>
      <c r="E313" s="352" t="s">
        <v>7</v>
      </c>
      <c r="F313" s="398"/>
      <c r="G313" s="350">
        <f>'[1]Бланки БЭС'!D561</f>
        <v>0</v>
      </c>
      <c r="H313" s="349">
        <f>'[1]Бланки БЭС'!E561</f>
        <v>0</v>
      </c>
      <c r="I313" s="348">
        <f>'[1]Бланки БЭС'!F561</f>
        <v>0</v>
      </c>
      <c r="J313" s="347"/>
    </row>
    <row r="314" spans="1:11" x14ac:dyDescent="0.25">
      <c r="A314" s="529"/>
      <c r="B314" s="528"/>
      <c r="C314" s="527"/>
      <c r="D314" s="370" t="s">
        <v>95</v>
      </c>
      <c r="E314" s="369"/>
      <c r="F314" s="368"/>
      <c r="G314" s="450"/>
      <c r="H314" s="449"/>
      <c r="I314" s="448"/>
      <c r="J314" s="347"/>
    </row>
    <row r="315" spans="1:11" x14ac:dyDescent="0.25">
      <c r="A315" s="529"/>
      <c r="B315" s="528"/>
      <c r="C315" s="527"/>
      <c r="D315" s="408" t="s">
        <v>64</v>
      </c>
      <c r="E315" s="360" t="s">
        <v>7</v>
      </c>
      <c r="F315" s="351"/>
      <c r="G315" s="359">
        <f>'[1]Бланки БЭС'!D574</f>
        <v>0</v>
      </c>
      <c r="H315" s="358">
        <f>'[1]Бланки БЭС'!E574</f>
        <v>0</v>
      </c>
      <c r="I315" s="357">
        <f>'[1]Бланки БЭС'!F574</f>
        <v>0</v>
      </c>
      <c r="J315" s="347"/>
    </row>
    <row r="316" spans="1:11" x14ac:dyDescent="0.25">
      <c r="A316" s="529"/>
      <c r="B316" s="528"/>
      <c r="C316" s="527"/>
      <c r="D316" s="408" t="s">
        <v>67</v>
      </c>
      <c r="E316" s="360" t="s">
        <v>7</v>
      </c>
      <c r="F316" s="351"/>
      <c r="G316" s="359">
        <f>'[1]Бланки БЭС'!D575</f>
        <v>0</v>
      </c>
      <c r="H316" s="358">
        <f>'[1]Бланки БЭС'!E575</f>
        <v>0</v>
      </c>
      <c r="I316" s="357">
        <f>'[1]Бланки БЭС'!F575</f>
        <v>0</v>
      </c>
      <c r="J316" s="347"/>
    </row>
    <row r="317" spans="1:11" x14ac:dyDescent="0.25">
      <c r="A317" s="529"/>
      <c r="B317" s="528"/>
      <c r="C317" s="527"/>
      <c r="D317" s="408" t="s">
        <v>62</v>
      </c>
      <c r="E317" s="360" t="s">
        <v>7</v>
      </c>
      <c r="F317" s="351"/>
      <c r="G317" s="359">
        <f>'[1]Бланки БЭС'!D576</f>
        <v>0</v>
      </c>
      <c r="H317" s="358">
        <f>'[1]Бланки БЭС'!E576</f>
        <v>0</v>
      </c>
      <c r="I317" s="357">
        <f>'[1]Бланки БЭС'!F576</f>
        <v>0</v>
      </c>
      <c r="J317" s="347"/>
    </row>
    <row r="318" spans="1:11" x14ac:dyDescent="0.25">
      <c r="A318" s="529"/>
      <c r="B318" s="528"/>
      <c r="C318" s="527"/>
      <c r="D318" s="408" t="s">
        <v>69</v>
      </c>
      <c r="E318" s="360" t="s">
        <v>7</v>
      </c>
      <c r="F318" s="351"/>
      <c r="G318" s="359">
        <f>'[1]Бланки БЭС'!D577</f>
        <v>0</v>
      </c>
      <c r="H318" s="358">
        <f>'[1]Бланки БЭС'!E577</f>
        <v>0</v>
      </c>
      <c r="I318" s="357">
        <f>'[1]Бланки БЭС'!F577</f>
        <v>0</v>
      </c>
      <c r="J318" s="347"/>
    </row>
    <row r="319" spans="1:11" x14ac:dyDescent="0.25">
      <c r="A319" s="529"/>
      <c r="B319" s="528"/>
      <c r="C319" s="527"/>
      <c r="D319" s="408" t="s">
        <v>68</v>
      </c>
      <c r="E319" s="360" t="s">
        <v>7</v>
      </c>
      <c r="F319" s="351"/>
      <c r="G319" s="359">
        <f>'[1]Бланки БЭС'!D578</f>
        <v>0</v>
      </c>
      <c r="H319" s="358">
        <f>'[1]Бланки БЭС'!E578</f>
        <v>0</v>
      </c>
      <c r="I319" s="357">
        <f>'[1]Бланки БЭС'!F578</f>
        <v>0</v>
      </c>
      <c r="J319" s="347"/>
    </row>
    <row r="320" spans="1:11" x14ac:dyDescent="0.25">
      <c r="A320" s="529"/>
      <c r="B320" s="528"/>
      <c r="C320" s="527"/>
      <c r="D320" s="408" t="s">
        <v>78</v>
      </c>
      <c r="E320" s="360" t="s">
        <v>7</v>
      </c>
      <c r="F320" s="351"/>
      <c r="G320" s="359">
        <f>'[1]Бланки БЭС'!D579</f>
        <v>0</v>
      </c>
      <c r="H320" s="358">
        <f>'[1]Бланки БЭС'!E579</f>
        <v>0</v>
      </c>
      <c r="I320" s="357">
        <f>'[1]Бланки БЭС'!F579</f>
        <v>0</v>
      </c>
      <c r="J320" s="347"/>
    </row>
    <row r="321" spans="1:10" ht="16.5" thickBot="1" x14ac:dyDescent="0.3">
      <c r="A321" s="529"/>
      <c r="B321" s="528"/>
      <c r="C321" s="527"/>
      <c r="D321" s="575" t="s">
        <v>79</v>
      </c>
      <c r="E321" s="352"/>
      <c r="F321" s="533"/>
      <c r="G321" s="350">
        <f>'[1]Бланки БЭС'!D580</f>
        <v>0</v>
      </c>
      <c r="H321" s="349">
        <f>'[1]Бланки БЭС'!E580</f>
        <v>0</v>
      </c>
      <c r="I321" s="348">
        <f>'[1]Бланки БЭС'!F580</f>
        <v>0</v>
      </c>
      <c r="J321" s="347"/>
    </row>
    <row r="322" spans="1:10" x14ac:dyDescent="0.25">
      <c r="A322" s="47"/>
      <c r="B322" s="47"/>
      <c r="C322" s="526"/>
      <c r="D322" s="155"/>
      <c r="E322" s="468"/>
      <c r="F322" s="467"/>
      <c r="G322" s="466"/>
      <c r="H322" s="466"/>
      <c r="I322" s="465"/>
    </row>
    <row r="323" spans="1:10" ht="16.5" thickBot="1" x14ac:dyDescent="0.3">
      <c r="A323" s="47"/>
      <c r="B323" s="47"/>
      <c r="C323" s="526"/>
      <c r="D323" s="298" t="s">
        <v>59</v>
      </c>
      <c r="E323" s="464"/>
      <c r="F323" s="463"/>
      <c r="G323" s="462"/>
      <c r="H323" s="462"/>
      <c r="I323" s="461"/>
    </row>
    <row r="324" spans="1:10" ht="15.75" customHeight="1" thickBot="1" x14ac:dyDescent="0.3">
      <c r="A324" s="1467" t="s">
        <v>379</v>
      </c>
      <c r="B324" s="1467" t="s">
        <v>378</v>
      </c>
      <c r="C324" s="1467" t="s">
        <v>377</v>
      </c>
      <c r="D324" s="1446" t="s">
        <v>127</v>
      </c>
      <c r="E324" s="375" t="s">
        <v>2</v>
      </c>
      <c r="F324" s="1449" t="s">
        <v>128</v>
      </c>
      <c r="G324" s="1452" t="s">
        <v>376</v>
      </c>
      <c r="H324" s="1453"/>
      <c r="I324" s="1454"/>
      <c r="J324" s="1493" t="s">
        <v>123</v>
      </c>
    </row>
    <row r="325" spans="1:10" x14ac:dyDescent="0.25">
      <c r="A325" s="1468"/>
      <c r="B325" s="1468"/>
      <c r="C325" s="1468"/>
      <c r="D325" s="1447"/>
      <c r="E325" s="374" t="s">
        <v>3</v>
      </c>
      <c r="F325" s="1450"/>
      <c r="G325" s="1455" t="s">
        <v>5</v>
      </c>
      <c r="H325" s="1457" t="s">
        <v>6</v>
      </c>
      <c r="I325" s="1459" t="s">
        <v>221</v>
      </c>
      <c r="J325" s="1494"/>
    </row>
    <row r="326" spans="1:10" ht="53.25" customHeight="1" thickBot="1" x14ac:dyDescent="0.3">
      <c r="A326" s="1469"/>
      <c r="B326" s="1469"/>
      <c r="C326" s="1469"/>
      <c r="D326" s="1448"/>
      <c r="E326" s="373" t="s">
        <v>4</v>
      </c>
      <c r="F326" s="1451"/>
      <c r="G326" s="1456"/>
      <c r="H326" s="1458"/>
      <c r="I326" s="1460"/>
      <c r="J326" s="1495"/>
    </row>
    <row r="327" spans="1:10" x14ac:dyDescent="0.25">
      <c r="A327" s="523"/>
      <c r="B327" s="522"/>
      <c r="C327" s="521"/>
      <c r="D327" s="370"/>
      <c r="E327" s="369" t="s">
        <v>7</v>
      </c>
      <c r="F327" s="368"/>
      <c r="G327" s="574">
        <f>'[1]Бланки БЭС'!D596</f>
        <v>0</v>
      </c>
      <c r="H327" s="425">
        <f>'[1]Бланки БЭС'!E596</f>
        <v>0</v>
      </c>
      <c r="I327" s="573">
        <f>'[1]Бланки БЭС'!F596</f>
        <v>0</v>
      </c>
      <c r="J327" s="364"/>
    </row>
    <row r="328" spans="1:10" x14ac:dyDescent="0.25">
      <c r="A328" s="529">
        <v>468</v>
      </c>
      <c r="B328" s="528">
        <v>390</v>
      </c>
      <c r="C328" s="527">
        <f>B328*0.9</f>
        <v>351</v>
      </c>
      <c r="D328" s="363" t="s">
        <v>315</v>
      </c>
      <c r="E328" s="360" t="s">
        <v>8</v>
      </c>
      <c r="F328" s="351"/>
      <c r="G328" s="407">
        <f>'[1]Бланки БЭС'!D597</f>
        <v>0</v>
      </c>
      <c r="H328" s="406">
        <f>'[1]Бланки БЭС'!E597</f>
        <v>0</v>
      </c>
      <c r="I328" s="405">
        <f>'[1]Бланки БЭС'!F597</f>
        <v>0</v>
      </c>
      <c r="J328" s="347"/>
    </row>
    <row r="329" spans="1:10" x14ac:dyDescent="0.25">
      <c r="A329" s="529"/>
      <c r="B329" s="528"/>
      <c r="C329" s="527"/>
      <c r="D329" s="363"/>
      <c r="E329" s="360" t="s">
        <v>9</v>
      </c>
      <c r="F329" s="351"/>
      <c r="G329" s="407">
        <f>'[1]Бланки БЭС'!D598</f>
        <v>0</v>
      </c>
      <c r="H329" s="406">
        <f>'[1]Бланки БЭС'!E598</f>
        <v>0</v>
      </c>
      <c r="I329" s="405">
        <f>'[1]Бланки БЭС'!F598</f>
        <v>0</v>
      </c>
      <c r="J329" s="347"/>
    </row>
    <row r="330" spans="1:10" x14ac:dyDescent="0.25">
      <c r="A330" s="529"/>
      <c r="B330" s="528"/>
      <c r="C330" s="527"/>
      <c r="D330" s="363"/>
      <c r="E330" s="360"/>
      <c r="F330" s="351"/>
      <c r="G330" s="359"/>
      <c r="H330" s="358"/>
      <c r="I330" s="357"/>
      <c r="J330" s="347"/>
    </row>
    <row r="331" spans="1:10" x14ac:dyDescent="0.25">
      <c r="A331" s="529"/>
      <c r="B331" s="528"/>
      <c r="C331" s="527"/>
      <c r="D331" s="363"/>
      <c r="E331" s="360" t="s">
        <v>7</v>
      </c>
      <c r="F331" s="351"/>
      <c r="G331" s="407">
        <f>'[1]Бланки БЭС'!D600</f>
        <v>0</v>
      </c>
      <c r="H331" s="406">
        <f>'[1]Бланки БЭС'!E600</f>
        <v>0</v>
      </c>
      <c r="I331" s="405">
        <f>'[1]Бланки БЭС'!F600</f>
        <v>0</v>
      </c>
      <c r="J331" s="347"/>
    </row>
    <row r="332" spans="1:10" x14ac:dyDescent="0.25">
      <c r="A332" s="529">
        <v>390</v>
      </c>
      <c r="B332" s="528">
        <v>300</v>
      </c>
      <c r="C332" s="527">
        <f>B332*0.9</f>
        <v>270</v>
      </c>
      <c r="D332" s="363" t="s">
        <v>316</v>
      </c>
      <c r="E332" s="360" t="s">
        <v>8</v>
      </c>
      <c r="F332" s="351"/>
      <c r="G332" s="407">
        <f>'[1]Бланки БЭС'!D601</f>
        <v>0</v>
      </c>
      <c r="H332" s="406">
        <f>'[1]Бланки БЭС'!E601</f>
        <v>0</v>
      </c>
      <c r="I332" s="405">
        <f>'[1]Бланки БЭС'!F601</f>
        <v>0</v>
      </c>
      <c r="J332" s="347"/>
    </row>
    <row r="333" spans="1:10" x14ac:dyDescent="0.25">
      <c r="A333" s="529"/>
      <c r="B333" s="528"/>
      <c r="C333" s="527"/>
      <c r="D333" s="363"/>
      <c r="E333" s="360" t="s">
        <v>9</v>
      </c>
      <c r="F333" s="351"/>
      <c r="G333" s="407">
        <f>'[1]Бланки БЭС'!D602</f>
        <v>0</v>
      </c>
      <c r="H333" s="406">
        <f>'[1]Бланки БЭС'!E602</f>
        <v>0</v>
      </c>
      <c r="I333" s="405">
        <f>'[1]Бланки БЭС'!F602</f>
        <v>0</v>
      </c>
      <c r="J333" s="347"/>
    </row>
    <row r="334" spans="1:10" x14ac:dyDescent="0.25">
      <c r="A334" s="529"/>
      <c r="B334" s="528"/>
      <c r="C334" s="527"/>
      <c r="D334" s="363"/>
      <c r="E334" s="360"/>
      <c r="F334" s="351"/>
      <c r="G334" s="359"/>
      <c r="H334" s="358"/>
      <c r="I334" s="357"/>
      <c r="J334" s="347"/>
    </row>
    <row r="335" spans="1:10" x14ac:dyDescent="0.25">
      <c r="A335" s="529"/>
      <c r="B335" s="528"/>
      <c r="C335" s="527"/>
      <c r="D335" s="363"/>
      <c r="E335" s="360" t="s">
        <v>202</v>
      </c>
      <c r="F335" s="351"/>
      <c r="G335" s="407">
        <f>'[1]Бланки БЭС'!D604</f>
        <v>0</v>
      </c>
      <c r="H335" s="406">
        <f>'[1]Бланки БЭС'!E604</f>
        <v>0</v>
      </c>
      <c r="I335" s="405">
        <f>'[1]Бланки БЭС'!F604</f>
        <v>0</v>
      </c>
      <c r="J335" s="347"/>
    </row>
    <row r="336" spans="1:10" x14ac:dyDescent="0.25">
      <c r="A336" s="529">
        <v>468</v>
      </c>
      <c r="B336" s="528">
        <v>390</v>
      </c>
      <c r="C336" s="527">
        <f>B336*0.9</f>
        <v>351</v>
      </c>
      <c r="D336" s="363" t="s">
        <v>317</v>
      </c>
      <c r="E336" s="360" t="s">
        <v>203</v>
      </c>
      <c r="F336" s="351"/>
      <c r="G336" s="407">
        <f>'[1]Бланки БЭС'!D605</f>
        <v>0</v>
      </c>
      <c r="H336" s="406">
        <f>'[1]Бланки БЭС'!E605</f>
        <v>0</v>
      </c>
      <c r="I336" s="405">
        <f>'[1]Бланки БЭС'!F605</f>
        <v>0</v>
      </c>
      <c r="J336" s="347"/>
    </row>
    <row r="337" spans="1:10" x14ac:dyDescent="0.25">
      <c r="A337" s="529"/>
      <c r="B337" s="528"/>
      <c r="C337" s="527"/>
      <c r="D337" s="363"/>
      <c r="E337" s="360" t="s">
        <v>204</v>
      </c>
      <c r="F337" s="351"/>
      <c r="G337" s="407">
        <f>'[1]Бланки БЭС'!D606</f>
        <v>0</v>
      </c>
      <c r="H337" s="406">
        <f>'[1]Бланки БЭС'!E606</f>
        <v>0</v>
      </c>
      <c r="I337" s="405">
        <f>'[1]Бланки БЭС'!F606</f>
        <v>0</v>
      </c>
      <c r="J337" s="347"/>
    </row>
    <row r="338" spans="1:10" x14ac:dyDescent="0.25">
      <c r="A338" s="529"/>
      <c r="B338" s="528"/>
      <c r="C338" s="527"/>
      <c r="D338" s="363"/>
      <c r="E338" s="360"/>
      <c r="F338" s="351"/>
      <c r="G338" s="359"/>
      <c r="H338" s="358"/>
      <c r="I338" s="357"/>
      <c r="J338" s="347"/>
    </row>
    <row r="339" spans="1:10" x14ac:dyDescent="0.25">
      <c r="A339" s="529"/>
      <c r="B339" s="528"/>
      <c r="C339" s="527"/>
      <c r="D339" s="363"/>
      <c r="E339" s="360" t="s">
        <v>202</v>
      </c>
      <c r="F339" s="351"/>
      <c r="G339" s="407">
        <f>'[1]Бланки БЭС'!D608</f>
        <v>0</v>
      </c>
      <c r="H339" s="406">
        <f>'[1]Бланки БЭС'!E608</f>
        <v>0</v>
      </c>
      <c r="I339" s="405">
        <f>'[1]Бланки БЭС'!F608</f>
        <v>0</v>
      </c>
      <c r="J339" s="347"/>
    </row>
    <row r="340" spans="1:10" x14ac:dyDescent="0.25">
      <c r="A340" s="529">
        <v>468</v>
      </c>
      <c r="B340" s="528">
        <v>390</v>
      </c>
      <c r="C340" s="527">
        <f>B340*0.9</f>
        <v>351</v>
      </c>
      <c r="D340" s="363" t="s">
        <v>318</v>
      </c>
      <c r="E340" s="360" t="s">
        <v>203</v>
      </c>
      <c r="F340" s="351"/>
      <c r="G340" s="407">
        <f>'[1]Бланки БЭС'!D609</f>
        <v>0</v>
      </c>
      <c r="H340" s="406">
        <f>'[1]Бланки БЭС'!E609</f>
        <v>0</v>
      </c>
      <c r="I340" s="405">
        <f>'[1]Бланки БЭС'!F609</f>
        <v>0</v>
      </c>
      <c r="J340" s="347"/>
    </row>
    <row r="341" spans="1:10" x14ac:dyDescent="0.25">
      <c r="A341" s="529"/>
      <c r="B341" s="528"/>
      <c r="C341" s="527"/>
      <c r="D341" s="363"/>
      <c r="E341" s="360" t="s">
        <v>204</v>
      </c>
      <c r="F341" s="351"/>
      <c r="G341" s="407">
        <f>'[1]Бланки БЭС'!D610</f>
        <v>0</v>
      </c>
      <c r="H341" s="406">
        <f>'[1]Бланки БЭС'!E610</f>
        <v>0</v>
      </c>
      <c r="I341" s="405">
        <f>'[1]Бланки БЭС'!F610</f>
        <v>0</v>
      </c>
      <c r="J341" s="347"/>
    </row>
    <row r="342" spans="1:10" x14ac:dyDescent="0.25">
      <c r="A342" s="529"/>
      <c r="B342" s="528"/>
      <c r="C342" s="527"/>
      <c r="D342" s="363"/>
      <c r="E342" s="360"/>
      <c r="F342" s="351"/>
      <c r="G342" s="359"/>
      <c r="H342" s="358"/>
      <c r="I342" s="357"/>
      <c r="J342" s="347"/>
    </row>
    <row r="343" spans="1:10" x14ac:dyDescent="0.25">
      <c r="A343" s="529"/>
      <c r="B343" s="528"/>
      <c r="C343" s="527"/>
      <c r="D343" s="363"/>
      <c r="E343" s="360" t="s">
        <v>202</v>
      </c>
      <c r="F343" s="351"/>
      <c r="G343" s="407">
        <f>'[1]Бланки БЭС'!D612</f>
        <v>0</v>
      </c>
      <c r="H343" s="406">
        <f>'[1]Бланки БЭС'!E612</f>
        <v>0</v>
      </c>
      <c r="I343" s="405">
        <f>'[1]Бланки БЭС'!F612</f>
        <v>0</v>
      </c>
      <c r="J343" s="347"/>
    </row>
    <row r="344" spans="1:10" x14ac:dyDescent="0.25">
      <c r="A344" s="529"/>
      <c r="B344" s="528"/>
      <c r="C344" s="527"/>
      <c r="D344" s="363" t="s">
        <v>319</v>
      </c>
      <c r="E344" s="360" t="s">
        <v>203</v>
      </c>
      <c r="F344" s="351"/>
      <c r="G344" s="407">
        <f>'[1]Бланки БЭС'!D613</f>
        <v>0</v>
      </c>
      <c r="H344" s="406">
        <f>'[1]Бланки БЭС'!E613</f>
        <v>0</v>
      </c>
      <c r="I344" s="405">
        <f>'[1]Бланки БЭС'!F613</f>
        <v>0</v>
      </c>
      <c r="J344" s="347"/>
    </row>
    <row r="345" spans="1:10" x14ac:dyDescent="0.25">
      <c r="A345" s="529"/>
      <c r="B345" s="528"/>
      <c r="C345" s="527"/>
      <c r="D345" s="363"/>
      <c r="E345" s="360" t="s">
        <v>204</v>
      </c>
      <c r="F345" s="351"/>
      <c r="G345" s="407">
        <f>'[1]Бланки БЭС'!D614</f>
        <v>0</v>
      </c>
      <c r="H345" s="406">
        <f>'[1]Бланки БЭС'!E614</f>
        <v>0</v>
      </c>
      <c r="I345" s="405">
        <f>'[1]Бланки БЭС'!F614</f>
        <v>0</v>
      </c>
      <c r="J345" s="347"/>
    </row>
    <row r="346" spans="1:10" x14ac:dyDescent="0.25">
      <c r="A346" s="529"/>
      <c r="B346" s="528"/>
      <c r="C346" s="527"/>
      <c r="D346" s="363"/>
      <c r="E346" s="360"/>
      <c r="F346" s="351"/>
      <c r="G346" s="359"/>
      <c r="H346" s="358"/>
      <c r="I346" s="357"/>
      <c r="J346" s="347"/>
    </row>
    <row r="347" spans="1:10" x14ac:dyDescent="0.25">
      <c r="A347" s="529"/>
      <c r="B347" s="528"/>
      <c r="C347" s="527"/>
      <c r="D347" s="363"/>
      <c r="E347" s="360" t="s">
        <v>202</v>
      </c>
      <c r="F347" s="351"/>
      <c r="G347" s="407">
        <f>'[1]Бланки БЭС'!D616</f>
        <v>0</v>
      </c>
      <c r="H347" s="406">
        <f>'[1]Бланки БЭС'!E616</f>
        <v>0</v>
      </c>
      <c r="I347" s="405">
        <f>'[1]Бланки БЭС'!F616</f>
        <v>0</v>
      </c>
      <c r="J347" s="347"/>
    </row>
    <row r="348" spans="1:10" x14ac:dyDescent="0.25">
      <c r="A348" s="529"/>
      <c r="B348" s="528"/>
      <c r="C348" s="527"/>
      <c r="D348" s="363" t="s">
        <v>320</v>
      </c>
      <c r="E348" s="360" t="s">
        <v>203</v>
      </c>
      <c r="F348" s="351"/>
      <c r="G348" s="407">
        <f>'[1]Бланки БЭС'!D617</f>
        <v>0</v>
      </c>
      <c r="H348" s="406">
        <f>'[1]Бланки БЭС'!E617</f>
        <v>0</v>
      </c>
      <c r="I348" s="405">
        <f>'[1]Бланки БЭС'!F617</f>
        <v>0</v>
      </c>
      <c r="J348" s="347"/>
    </row>
    <row r="349" spans="1:10" x14ac:dyDescent="0.25">
      <c r="A349" s="529"/>
      <c r="B349" s="528"/>
      <c r="C349" s="527"/>
      <c r="D349" s="363"/>
      <c r="E349" s="360" t="s">
        <v>204</v>
      </c>
      <c r="F349" s="351"/>
      <c r="G349" s="407">
        <f>'[1]Бланки БЭС'!D618</f>
        <v>0</v>
      </c>
      <c r="H349" s="406">
        <f>'[1]Бланки БЭС'!E618</f>
        <v>0</v>
      </c>
      <c r="I349" s="405">
        <f>'[1]Бланки БЭС'!F618</f>
        <v>0</v>
      </c>
      <c r="J349" s="347"/>
    </row>
    <row r="350" spans="1:10" ht="16.5" thickBot="1" x14ac:dyDescent="0.3">
      <c r="A350" s="523"/>
      <c r="B350" s="522"/>
      <c r="C350" s="521"/>
      <c r="D350" s="370"/>
      <c r="E350" s="472"/>
      <c r="F350" s="368"/>
      <c r="G350" s="572"/>
      <c r="H350" s="571"/>
      <c r="I350" s="570"/>
      <c r="J350" s="364"/>
    </row>
    <row r="351" spans="1:10" x14ac:dyDescent="0.25">
      <c r="A351" s="47"/>
      <c r="B351" s="47"/>
      <c r="C351" s="526"/>
      <c r="D351" s="155"/>
      <c r="E351" s="376"/>
      <c r="F351" s="133"/>
      <c r="G351" s="153"/>
      <c r="H351" s="153"/>
      <c r="I351" s="400"/>
    </row>
    <row r="352" spans="1:10" ht="16.5" thickBot="1" x14ac:dyDescent="0.3">
      <c r="A352" s="47"/>
      <c r="B352" s="47"/>
      <c r="C352" s="526"/>
      <c r="D352" s="298" t="s">
        <v>251</v>
      </c>
      <c r="E352" s="376"/>
      <c r="F352" s="133"/>
      <c r="G352" s="153"/>
      <c r="H352" s="153"/>
      <c r="I352" s="400"/>
    </row>
    <row r="353" spans="1:10" ht="16.5" thickBot="1" x14ac:dyDescent="0.3">
      <c r="A353" s="1467" t="s">
        <v>379</v>
      </c>
      <c r="B353" s="1467" t="s">
        <v>378</v>
      </c>
      <c r="C353" s="1467" t="s">
        <v>377</v>
      </c>
      <c r="D353" s="1446" t="s">
        <v>127</v>
      </c>
      <c r="E353" s="375" t="s">
        <v>2</v>
      </c>
      <c r="F353" s="1449" t="s">
        <v>128</v>
      </c>
      <c r="G353" s="1452" t="s">
        <v>376</v>
      </c>
      <c r="H353" s="1453"/>
      <c r="I353" s="1454"/>
      <c r="J353" s="1493" t="s">
        <v>123</v>
      </c>
    </row>
    <row r="354" spans="1:10" x14ac:dyDescent="0.25">
      <c r="A354" s="1468"/>
      <c r="B354" s="1468"/>
      <c r="C354" s="1468"/>
      <c r="D354" s="1447"/>
      <c r="E354" s="374" t="s">
        <v>3</v>
      </c>
      <c r="F354" s="1450"/>
      <c r="G354" s="1455" t="s">
        <v>5</v>
      </c>
      <c r="H354" s="1457" t="s">
        <v>6</v>
      </c>
      <c r="I354" s="1459" t="s">
        <v>221</v>
      </c>
      <c r="J354" s="1494"/>
    </row>
    <row r="355" spans="1:10" ht="50.25" customHeight="1" thickBot="1" x14ac:dyDescent="0.3">
      <c r="A355" s="1469"/>
      <c r="B355" s="1469"/>
      <c r="C355" s="1469"/>
      <c r="D355" s="1448"/>
      <c r="E355" s="373" t="s">
        <v>4</v>
      </c>
      <c r="F355" s="1451"/>
      <c r="G355" s="1456"/>
      <c r="H355" s="1458"/>
      <c r="I355" s="1460"/>
      <c r="J355" s="1495"/>
    </row>
    <row r="356" spans="1:10" x14ac:dyDescent="0.25">
      <c r="A356" s="529"/>
      <c r="B356" s="528"/>
      <c r="C356" s="527"/>
      <c r="D356" s="460"/>
      <c r="E356" s="414" t="s">
        <v>159</v>
      </c>
      <c r="F356" s="413" t="s">
        <v>197</v>
      </c>
      <c r="G356" s="412">
        <f>'[1]Бланки БЭС'!D632</f>
        <v>0</v>
      </c>
      <c r="H356" s="411">
        <f>'[1]Бланки БЭС'!E632</f>
        <v>0</v>
      </c>
      <c r="I356" s="410">
        <f>'[1]Бланки БЭС'!F632</f>
        <v>0</v>
      </c>
      <c r="J356" s="347"/>
    </row>
    <row r="357" spans="1:10" x14ac:dyDescent="0.25">
      <c r="A357" s="529">
        <v>390</v>
      </c>
      <c r="B357" s="528">
        <v>300</v>
      </c>
      <c r="C357" s="527">
        <f>B357*0.9</f>
        <v>270</v>
      </c>
      <c r="D357" s="430" t="s">
        <v>300</v>
      </c>
      <c r="E357" s="360" t="s">
        <v>8</v>
      </c>
      <c r="F357" s="351" t="s">
        <v>197</v>
      </c>
      <c r="G357" s="359">
        <f>'[1]Бланки БЭС'!D633</f>
        <v>0</v>
      </c>
      <c r="H357" s="358">
        <f>'[1]Бланки БЭС'!E633</f>
        <v>0</v>
      </c>
      <c r="I357" s="357">
        <f>'[1]Бланки БЭС'!F633</f>
        <v>0</v>
      </c>
      <c r="J357" s="347"/>
    </row>
    <row r="358" spans="1:10" x14ac:dyDescent="0.25">
      <c r="A358" s="529"/>
      <c r="B358" s="528"/>
      <c r="C358" s="527"/>
      <c r="D358" s="430"/>
      <c r="E358" s="360" t="s">
        <v>9</v>
      </c>
      <c r="F358" s="351" t="s">
        <v>197</v>
      </c>
      <c r="G358" s="359">
        <f>'[1]Бланки БЭС'!D634</f>
        <v>0</v>
      </c>
      <c r="H358" s="358">
        <f>'[1]Бланки БЭС'!E634</f>
        <v>0</v>
      </c>
      <c r="I358" s="357">
        <f>'[1]Бланки БЭС'!F634</f>
        <v>0</v>
      </c>
      <c r="J358" s="347"/>
    </row>
    <row r="359" spans="1:10" x14ac:dyDescent="0.25">
      <c r="A359" s="529"/>
      <c r="B359" s="528"/>
      <c r="C359" s="527"/>
      <c r="D359" s="430"/>
      <c r="E359" s="360" t="s">
        <v>165</v>
      </c>
      <c r="F359" s="351" t="s">
        <v>197</v>
      </c>
      <c r="G359" s="359">
        <f>'[1]Бланки БЭС'!D640</f>
        <v>0</v>
      </c>
      <c r="H359" s="358">
        <f>'[1]Бланки БЭС'!E640</f>
        <v>0</v>
      </c>
      <c r="I359" s="357">
        <f>'[1]Бланки БЭС'!F640</f>
        <v>0</v>
      </c>
      <c r="J359" s="347"/>
    </row>
    <row r="360" spans="1:10" x14ac:dyDescent="0.25">
      <c r="A360" s="529">
        <v>390</v>
      </c>
      <c r="B360" s="528">
        <v>300</v>
      </c>
      <c r="C360" s="527">
        <f>B360*0.9</f>
        <v>270</v>
      </c>
      <c r="D360" s="430" t="s">
        <v>321</v>
      </c>
      <c r="E360" s="360" t="s">
        <v>8</v>
      </c>
      <c r="F360" s="351" t="s">
        <v>197</v>
      </c>
      <c r="G360" s="359">
        <f>'[1]Бланки БЭС'!D641</f>
        <v>0</v>
      </c>
      <c r="H360" s="358">
        <f>'[1]Бланки БЭС'!E641</f>
        <v>0</v>
      </c>
      <c r="I360" s="357">
        <f>'[1]Бланки БЭС'!F641</f>
        <v>0</v>
      </c>
      <c r="J360" s="347"/>
    </row>
    <row r="361" spans="1:10" ht="16.5" thickBot="1" x14ac:dyDescent="0.3">
      <c r="A361" s="529"/>
      <c r="B361" s="528"/>
      <c r="C361" s="527"/>
      <c r="D361" s="514"/>
      <c r="E361" s="352" t="s">
        <v>9</v>
      </c>
      <c r="F361" s="398" t="s">
        <v>197</v>
      </c>
      <c r="G361" s="350">
        <f>'[1]Бланки БЭС'!D642</f>
        <v>0</v>
      </c>
      <c r="H361" s="349">
        <f>'[1]Бланки БЭС'!E642</f>
        <v>0</v>
      </c>
      <c r="I361" s="348">
        <f>'[1]Бланки БЭС'!F642</f>
        <v>0</v>
      </c>
      <c r="J361" s="347"/>
    </row>
    <row r="362" spans="1:10" x14ac:dyDescent="0.25">
      <c r="A362" s="529"/>
      <c r="B362" s="528"/>
      <c r="C362" s="527"/>
      <c r="D362" s="370" t="s">
        <v>92</v>
      </c>
      <c r="E362" s="369"/>
      <c r="F362" s="368"/>
      <c r="G362" s="450"/>
      <c r="H362" s="456"/>
      <c r="I362" s="448"/>
      <c r="J362" s="347"/>
    </row>
    <row r="363" spans="1:10" x14ac:dyDescent="0.25">
      <c r="A363" s="529"/>
      <c r="B363" s="528"/>
      <c r="C363" s="527"/>
      <c r="D363" s="454" t="s">
        <v>63</v>
      </c>
      <c r="E363" s="360"/>
      <c r="F363" s="351"/>
      <c r="G363" s="359">
        <f>'[1]Бланки БЭС'!D650</f>
        <v>0</v>
      </c>
      <c r="H363" s="358">
        <f>'[1]Бланки БЭС'!E650</f>
        <v>0</v>
      </c>
      <c r="I363" s="357">
        <f>'[1]Бланки БЭС'!F650</f>
        <v>0</v>
      </c>
      <c r="J363" s="347"/>
    </row>
    <row r="364" spans="1:10" x14ac:dyDescent="0.25">
      <c r="A364" s="529"/>
      <c r="B364" s="528"/>
      <c r="C364" s="527"/>
      <c r="D364" s="454" t="s">
        <v>65</v>
      </c>
      <c r="E364" s="360"/>
      <c r="F364" s="351"/>
      <c r="G364" s="359">
        <f>'[1]Бланки БЭС'!D651</f>
        <v>0</v>
      </c>
      <c r="H364" s="358">
        <f>'[1]Бланки БЭС'!E651</f>
        <v>0</v>
      </c>
      <c r="I364" s="357">
        <f>'[1]Бланки БЭС'!F651</f>
        <v>0</v>
      </c>
      <c r="J364" s="347"/>
    </row>
    <row r="365" spans="1:10" ht="16.5" thickBot="1" x14ac:dyDescent="0.3">
      <c r="A365" s="529"/>
      <c r="B365" s="528"/>
      <c r="C365" s="527"/>
      <c r="D365" s="501" t="s">
        <v>67</v>
      </c>
      <c r="E365" s="500"/>
      <c r="F365" s="533"/>
      <c r="G365" s="359">
        <f>'[1]Бланки БЭС'!D652</f>
        <v>0</v>
      </c>
      <c r="H365" s="358">
        <f>'[1]Бланки БЭС'!E652</f>
        <v>0</v>
      </c>
      <c r="I365" s="357">
        <f>'[1]Бланки БЭС'!F652</f>
        <v>0</v>
      </c>
      <c r="J365" s="347"/>
    </row>
    <row r="366" spans="1:10" x14ac:dyDescent="0.25">
      <c r="A366" s="529"/>
      <c r="B366" s="528"/>
      <c r="C366" s="527"/>
      <c r="D366" s="415" t="s">
        <v>93</v>
      </c>
      <c r="E366" s="414"/>
      <c r="F366" s="413"/>
      <c r="G366" s="412"/>
      <c r="H366" s="459"/>
      <c r="I366" s="410"/>
      <c r="J366" s="347"/>
    </row>
    <row r="367" spans="1:10" x14ac:dyDescent="0.25">
      <c r="A367" s="529"/>
      <c r="B367" s="528"/>
      <c r="C367" s="527"/>
      <c r="D367" s="454" t="s">
        <v>64</v>
      </c>
      <c r="E367" s="360"/>
      <c r="F367" s="351"/>
      <c r="G367" s="407">
        <f>'[1]Бланки БЭС'!D662</f>
        <v>0</v>
      </c>
      <c r="H367" s="406">
        <f>'[1]Бланки БЭС'!E662</f>
        <v>0</v>
      </c>
      <c r="I367" s="405">
        <f>'[1]Бланки БЭС'!F662</f>
        <v>0</v>
      </c>
      <c r="J367" s="347"/>
    </row>
    <row r="368" spans="1:10" x14ac:dyDescent="0.25">
      <c r="A368" s="529"/>
      <c r="B368" s="528"/>
      <c r="C368" s="527"/>
      <c r="D368" s="454" t="s">
        <v>62</v>
      </c>
      <c r="E368" s="360"/>
      <c r="F368" s="351"/>
      <c r="G368" s="407">
        <f>'[1]Бланки БЭС'!D663</f>
        <v>0</v>
      </c>
      <c r="H368" s="406">
        <f>'[1]Бланки БЭС'!E663</f>
        <v>0</v>
      </c>
      <c r="I368" s="405">
        <f>'[1]Бланки БЭС'!F663</f>
        <v>0</v>
      </c>
      <c r="J368" s="347"/>
    </row>
    <row r="369" spans="1:11" ht="16.5" thickBot="1" x14ac:dyDescent="0.3">
      <c r="A369" s="539"/>
      <c r="B369" s="24"/>
      <c r="C369" s="538"/>
      <c r="D369" s="453" t="s">
        <v>68</v>
      </c>
      <c r="E369" s="352"/>
      <c r="F369" s="398"/>
      <c r="G369" s="403">
        <f>'[1]Бланки БЭС'!D664</f>
        <v>0</v>
      </c>
      <c r="H369" s="402">
        <f>'[1]Бланки БЭС'!E664</f>
        <v>0</v>
      </c>
      <c r="I369" s="401">
        <f>'[1]Бланки БЭС'!F664</f>
        <v>0</v>
      </c>
      <c r="J369" s="378"/>
    </row>
    <row r="370" spans="1:11" s="135" customFormat="1" x14ac:dyDescent="0.25">
      <c r="A370" s="133"/>
      <c r="B370" s="133"/>
      <c r="C370" s="170"/>
      <c r="D370" s="155"/>
      <c r="E370" s="376"/>
      <c r="F370" s="133"/>
      <c r="G370" s="153"/>
      <c r="H370" s="153"/>
      <c r="I370" s="400"/>
      <c r="J370" s="31"/>
      <c r="K370" s="31"/>
    </row>
    <row r="371" spans="1:11" s="135" customFormat="1" ht="16.5" thickBot="1" x14ac:dyDescent="0.3">
      <c r="A371" s="133"/>
      <c r="B371" s="133"/>
      <c r="C371" s="170"/>
      <c r="D371" s="298" t="s">
        <v>252</v>
      </c>
      <c r="E371" s="376"/>
      <c r="F371" s="133"/>
      <c r="G371" s="153"/>
      <c r="H371" s="153"/>
      <c r="I371" s="400"/>
      <c r="J371" s="31"/>
      <c r="K371" s="31"/>
    </row>
    <row r="372" spans="1:11" s="135" customFormat="1" ht="16.5" thickBot="1" x14ac:dyDescent="0.3">
      <c r="A372" s="1467" t="s">
        <v>379</v>
      </c>
      <c r="B372" s="1467" t="s">
        <v>378</v>
      </c>
      <c r="C372" s="1467" t="s">
        <v>377</v>
      </c>
      <c r="D372" s="1446" t="s">
        <v>127</v>
      </c>
      <c r="E372" s="375" t="s">
        <v>2</v>
      </c>
      <c r="F372" s="1449" t="s">
        <v>128</v>
      </c>
      <c r="G372" s="1452" t="s">
        <v>376</v>
      </c>
      <c r="H372" s="1453"/>
      <c r="I372" s="1454"/>
      <c r="J372" s="1493" t="s">
        <v>123</v>
      </c>
      <c r="K372" s="31"/>
    </row>
    <row r="373" spans="1:11" s="135" customFormat="1" x14ac:dyDescent="0.25">
      <c r="A373" s="1468"/>
      <c r="B373" s="1468"/>
      <c r="C373" s="1468"/>
      <c r="D373" s="1447"/>
      <c r="E373" s="374" t="s">
        <v>3</v>
      </c>
      <c r="F373" s="1450"/>
      <c r="G373" s="1455" t="s">
        <v>5</v>
      </c>
      <c r="H373" s="1457" t="s">
        <v>6</v>
      </c>
      <c r="I373" s="1459" t="s">
        <v>221</v>
      </c>
      <c r="J373" s="1494"/>
      <c r="K373" s="31"/>
    </row>
    <row r="374" spans="1:11" s="135" customFormat="1" ht="51.75" customHeight="1" thickBot="1" x14ac:dyDescent="0.3">
      <c r="A374" s="1469"/>
      <c r="B374" s="1469"/>
      <c r="C374" s="1469"/>
      <c r="D374" s="1448"/>
      <c r="E374" s="373" t="s">
        <v>4</v>
      </c>
      <c r="F374" s="1451"/>
      <c r="G374" s="1456"/>
      <c r="H374" s="1458"/>
      <c r="I374" s="1460"/>
      <c r="J374" s="1495"/>
      <c r="K374" s="31"/>
    </row>
    <row r="375" spans="1:11" s="135" customFormat="1" x14ac:dyDescent="0.25">
      <c r="A375" s="356"/>
      <c r="B375" s="355"/>
      <c r="C375" s="354"/>
      <c r="D375" s="460"/>
      <c r="E375" s="414" t="s">
        <v>160</v>
      </c>
      <c r="F375" s="413" t="s">
        <v>197</v>
      </c>
      <c r="G375" s="412">
        <f>'[1]Бланки БЭС'!D680</f>
        <v>0</v>
      </c>
      <c r="H375" s="411">
        <f>'[1]Бланки БЭС'!E680</f>
        <v>0</v>
      </c>
      <c r="I375" s="410">
        <f>'[1]Бланки БЭС'!F680</f>
        <v>0</v>
      </c>
      <c r="J375" s="347"/>
      <c r="K375" s="31"/>
    </row>
    <row r="376" spans="1:11" s="135" customFormat="1" x14ac:dyDescent="0.25">
      <c r="A376" s="356">
        <v>468</v>
      </c>
      <c r="B376" s="355">
        <v>390</v>
      </c>
      <c r="C376" s="354">
        <f>B376*0.9</f>
        <v>351</v>
      </c>
      <c r="D376" s="430" t="s">
        <v>322</v>
      </c>
      <c r="E376" s="360" t="s">
        <v>8</v>
      </c>
      <c r="F376" s="351" t="s">
        <v>197</v>
      </c>
      <c r="G376" s="359">
        <f>'[1]Бланки БЭС'!D681</f>
        <v>0</v>
      </c>
      <c r="H376" s="358">
        <f>'[1]Бланки БЭС'!E681</f>
        <v>0</v>
      </c>
      <c r="I376" s="357">
        <f>'[1]Бланки БЭС'!F681</f>
        <v>0</v>
      </c>
      <c r="J376" s="347"/>
      <c r="K376" s="31"/>
    </row>
    <row r="377" spans="1:11" s="135" customFormat="1" ht="16.5" thickBot="1" x14ac:dyDescent="0.3">
      <c r="A377" s="356"/>
      <c r="B377" s="355"/>
      <c r="C377" s="354"/>
      <c r="D377" s="514"/>
      <c r="E377" s="352" t="s">
        <v>9</v>
      </c>
      <c r="F377" s="398" t="s">
        <v>197</v>
      </c>
      <c r="G377" s="350">
        <f>'[1]Бланки БЭС'!D682</f>
        <v>0</v>
      </c>
      <c r="H377" s="349">
        <f>'[1]Бланки БЭС'!E682</f>
        <v>0</v>
      </c>
      <c r="I377" s="348">
        <f>'[1]Бланки БЭС'!F682</f>
        <v>0</v>
      </c>
      <c r="J377" s="347"/>
      <c r="K377" s="31"/>
    </row>
    <row r="378" spans="1:11" s="135" customFormat="1" x14ac:dyDescent="0.25">
      <c r="A378" s="356"/>
      <c r="B378" s="355"/>
      <c r="C378" s="354"/>
      <c r="D378" s="370" t="s">
        <v>95</v>
      </c>
      <c r="E378" s="369"/>
      <c r="F378" s="368"/>
      <c r="G378" s="450"/>
      <c r="H378" s="449"/>
      <c r="I378" s="448"/>
      <c r="J378" s="347"/>
      <c r="K378" s="31"/>
    </row>
    <row r="379" spans="1:11" s="135" customFormat="1" x14ac:dyDescent="0.25">
      <c r="A379" s="356"/>
      <c r="B379" s="355"/>
      <c r="C379" s="354"/>
      <c r="D379" s="454" t="s">
        <v>65</v>
      </c>
      <c r="E379" s="360"/>
      <c r="F379" s="351"/>
      <c r="G379" s="407">
        <f>'[1]Бланки БЭС'!D690</f>
        <v>0</v>
      </c>
      <c r="H379" s="406">
        <f>'[1]Бланки БЭС'!E690</f>
        <v>0</v>
      </c>
      <c r="I379" s="405">
        <f>'[1]Бланки БЭС'!F690</f>
        <v>0</v>
      </c>
      <c r="J379" s="347"/>
      <c r="K379" s="31"/>
    </row>
    <row r="380" spans="1:11" s="135" customFormat="1" x14ac:dyDescent="0.25">
      <c r="A380" s="356"/>
      <c r="B380" s="355"/>
      <c r="C380" s="354"/>
      <c r="D380" s="454" t="s">
        <v>62</v>
      </c>
      <c r="E380" s="360"/>
      <c r="F380" s="351"/>
      <c r="G380" s="407">
        <f>'[1]Бланки БЭС'!D691</f>
        <v>0</v>
      </c>
      <c r="H380" s="406">
        <f>'[1]Бланки БЭС'!E691</f>
        <v>0</v>
      </c>
      <c r="I380" s="405">
        <f>'[1]Бланки БЭС'!F691</f>
        <v>0</v>
      </c>
      <c r="J380" s="347"/>
      <c r="K380" s="31"/>
    </row>
    <row r="381" spans="1:11" s="135" customFormat="1" ht="16.5" thickBot="1" x14ac:dyDescent="0.3">
      <c r="A381" s="387"/>
      <c r="B381" s="386"/>
      <c r="C381" s="385"/>
      <c r="D381" s="453" t="s">
        <v>67</v>
      </c>
      <c r="E381" s="352"/>
      <c r="F381" s="398"/>
      <c r="G381" s="403">
        <f>'[1]Бланки БЭС'!D692</f>
        <v>0</v>
      </c>
      <c r="H381" s="402">
        <f>'[1]Бланки БЭС'!E692</f>
        <v>0</v>
      </c>
      <c r="I381" s="401">
        <f>'[1]Бланки БЭС'!F692</f>
        <v>0</v>
      </c>
      <c r="J381" s="378"/>
      <c r="K381" s="31"/>
    </row>
    <row r="382" spans="1:11" s="135" customFormat="1" x14ac:dyDescent="0.25">
      <c r="A382" s="133"/>
      <c r="B382" s="133"/>
      <c r="C382" s="170"/>
      <c r="D382" s="155"/>
      <c r="E382" s="376"/>
      <c r="F382" s="133"/>
      <c r="G382" s="153"/>
      <c r="H382" s="153"/>
      <c r="I382" s="400"/>
      <c r="J382" s="31"/>
      <c r="K382" s="31"/>
    </row>
    <row r="383" spans="1:11" s="135" customFormat="1" ht="16.5" thickBot="1" x14ac:dyDescent="0.3">
      <c r="A383" s="133"/>
      <c r="B383" s="133"/>
      <c r="C383" s="170"/>
      <c r="D383" s="298" t="s">
        <v>253</v>
      </c>
      <c r="E383" s="376"/>
      <c r="F383" s="133"/>
      <c r="G383" s="153"/>
      <c r="H383" s="153"/>
      <c r="I383" s="400"/>
      <c r="J383" s="31"/>
      <c r="K383" s="31"/>
    </row>
    <row r="384" spans="1:11" s="135" customFormat="1" ht="16.5" thickBot="1" x14ac:dyDescent="0.3">
      <c r="A384" s="1467" t="s">
        <v>379</v>
      </c>
      <c r="B384" s="1467" t="s">
        <v>378</v>
      </c>
      <c r="C384" s="1467" t="s">
        <v>377</v>
      </c>
      <c r="D384" s="1482" t="s">
        <v>127</v>
      </c>
      <c r="E384" s="375" t="s">
        <v>2</v>
      </c>
      <c r="F384" s="1449" t="s">
        <v>128</v>
      </c>
      <c r="G384" s="1452" t="s">
        <v>376</v>
      </c>
      <c r="H384" s="1453"/>
      <c r="I384" s="1454"/>
      <c r="J384" s="1493" t="s">
        <v>123</v>
      </c>
      <c r="K384" s="31"/>
    </row>
    <row r="385" spans="1:11" s="135" customFormat="1" x14ac:dyDescent="0.25">
      <c r="A385" s="1468"/>
      <c r="B385" s="1468"/>
      <c r="C385" s="1468"/>
      <c r="D385" s="1483"/>
      <c r="E385" s="374" t="s">
        <v>3</v>
      </c>
      <c r="F385" s="1450"/>
      <c r="G385" s="1455" t="s">
        <v>5</v>
      </c>
      <c r="H385" s="1457" t="s">
        <v>6</v>
      </c>
      <c r="I385" s="1459" t="s">
        <v>221</v>
      </c>
      <c r="J385" s="1494"/>
      <c r="K385" s="31"/>
    </row>
    <row r="386" spans="1:11" s="135" customFormat="1" ht="52.5" customHeight="1" thickBot="1" x14ac:dyDescent="0.3">
      <c r="A386" s="1469"/>
      <c r="B386" s="1469"/>
      <c r="C386" s="1469"/>
      <c r="D386" s="1484"/>
      <c r="E386" s="373" t="s">
        <v>4</v>
      </c>
      <c r="F386" s="1451"/>
      <c r="G386" s="1456"/>
      <c r="H386" s="1458"/>
      <c r="I386" s="1460"/>
      <c r="J386" s="1495"/>
      <c r="K386" s="31"/>
    </row>
    <row r="387" spans="1:11" s="135" customFormat="1" x14ac:dyDescent="0.25">
      <c r="A387" s="372"/>
      <c r="B387" s="339"/>
      <c r="C387" s="371"/>
      <c r="D387" s="451"/>
      <c r="E387" s="369" t="s">
        <v>151</v>
      </c>
      <c r="F387" s="368" t="s">
        <v>197</v>
      </c>
      <c r="G387" s="556">
        <f>'[1]Бланки БЭС'!D708</f>
        <v>0</v>
      </c>
      <c r="H387" s="455">
        <f>'[1]Бланки БЭС'!E708</f>
        <v>0</v>
      </c>
      <c r="I387" s="448">
        <f>'[1]Бланки БЭС'!F708</f>
        <v>0</v>
      </c>
      <c r="J387" s="364"/>
      <c r="K387" s="31"/>
    </row>
    <row r="388" spans="1:11" s="135" customFormat="1" x14ac:dyDescent="0.25">
      <c r="A388" s="356">
        <v>468</v>
      </c>
      <c r="B388" s="355">
        <v>390</v>
      </c>
      <c r="C388" s="354">
        <f>B388*0.9</f>
        <v>351</v>
      </c>
      <c r="D388" s="430" t="s">
        <v>323</v>
      </c>
      <c r="E388" s="360" t="s">
        <v>8</v>
      </c>
      <c r="F388" s="351" t="s">
        <v>197</v>
      </c>
      <c r="G388" s="554">
        <f>'[1]Бланки БЭС'!D709</f>
        <v>0</v>
      </c>
      <c r="H388" s="553">
        <f>'[1]Бланки БЭС'!E709</f>
        <v>0</v>
      </c>
      <c r="I388" s="357">
        <f>'[1]Бланки БЭС'!F709</f>
        <v>0</v>
      </c>
      <c r="J388" s="347"/>
      <c r="K388" s="31"/>
    </row>
    <row r="389" spans="1:11" s="135" customFormat="1" x14ac:dyDescent="0.25">
      <c r="A389" s="356"/>
      <c r="B389" s="355"/>
      <c r="C389" s="354"/>
      <c r="D389" s="430"/>
      <c r="E389" s="360" t="s">
        <v>9</v>
      </c>
      <c r="F389" s="351" t="s">
        <v>197</v>
      </c>
      <c r="G389" s="554">
        <f>'[1]Бланки БЭС'!D710</f>
        <v>0</v>
      </c>
      <c r="H389" s="553">
        <f>'[1]Бланки БЭС'!E710</f>
        <v>0</v>
      </c>
      <c r="I389" s="357">
        <f>'[1]Бланки БЭС'!F710</f>
        <v>0</v>
      </c>
      <c r="J389" s="347"/>
      <c r="K389" s="31"/>
    </row>
    <row r="390" spans="1:11" s="135" customFormat="1" x14ac:dyDescent="0.25">
      <c r="A390" s="356"/>
      <c r="B390" s="355"/>
      <c r="C390" s="354"/>
      <c r="D390" s="430"/>
      <c r="E390" s="360"/>
      <c r="F390" s="351"/>
      <c r="G390" s="554"/>
      <c r="H390" s="553"/>
      <c r="I390" s="357"/>
      <c r="J390" s="347"/>
      <c r="K390" s="31"/>
    </row>
    <row r="391" spans="1:11" s="135" customFormat="1" x14ac:dyDescent="0.25">
      <c r="A391" s="356"/>
      <c r="B391" s="355"/>
      <c r="C391" s="354"/>
      <c r="D391" s="430"/>
      <c r="E391" s="360" t="s">
        <v>151</v>
      </c>
      <c r="F391" s="351" t="s">
        <v>197</v>
      </c>
      <c r="G391" s="554">
        <f>'[1]Бланки БЭС'!D712</f>
        <v>0</v>
      </c>
      <c r="H391" s="553">
        <f>'[1]Бланки БЭС'!E712</f>
        <v>0</v>
      </c>
      <c r="I391" s="357">
        <f>'[1]Бланки БЭС'!F712</f>
        <v>0</v>
      </c>
      <c r="J391" s="347"/>
      <c r="K391" s="31"/>
    </row>
    <row r="392" spans="1:11" s="135" customFormat="1" x14ac:dyDescent="0.25">
      <c r="A392" s="356">
        <v>390</v>
      </c>
      <c r="B392" s="355">
        <v>300</v>
      </c>
      <c r="C392" s="354">
        <f>B392*0.9</f>
        <v>270</v>
      </c>
      <c r="D392" s="430" t="s">
        <v>321</v>
      </c>
      <c r="E392" s="360" t="s">
        <v>8</v>
      </c>
      <c r="F392" s="351" t="s">
        <v>197</v>
      </c>
      <c r="G392" s="554">
        <f>'[1]Бланки БЭС'!D713</f>
        <v>0</v>
      </c>
      <c r="H392" s="553">
        <f>'[1]Бланки БЭС'!E713</f>
        <v>0</v>
      </c>
      <c r="I392" s="357">
        <f>'[1]Бланки БЭС'!F713</f>
        <v>0</v>
      </c>
      <c r="J392" s="347"/>
      <c r="K392" s="31"/>
    </row>
    <row r="393" spans="1:11" s="135" customFormat="1" ht="16.5" thickBot="1" x14ac:dyDescent="0.3">
      <c r="A393" s="356"/>
      <c r="B393" s="355"/>
      <c r="C393" s="354"/>
      <c r="D393" s="514"/>
      <c r="E393" s="352" t="s">
        <v>9</v>
      </c>
      <c r="F393" s="398" t="s">
        <v>197</v>
      </c>
      <c r="G393" s="552">
        <f>'[1]Бланки БЭС'!D714</f>
        <v>0</v>
      </c>
      <c r="H393" s="551">
        <f>'[1]Бланки БЭС'!E714</f>
        <v>0</v>
      </c>
      <c r="I393" s="348">
        <f>'[1]Бланки БЭС'!F714</f>
        <v>0</v>
      </c>
      <c r="J393" s="347"/>
      <c r="K393" s="31"/>
    </row>
    <row r="394" spans="1:11" s="135" customFormat="1" x14ac:dyDescent="0.25">
      <c r="A394" s="356"/>
      <c r="B394" s="355"/>
      <c r="C394" s="354"/>
      <c r="D394" s="460" t="s">
        <v>92</v>
      </c>
      <c r="E394" s="414"/>
      <c r="F394" s="413"/>
      <c r="G394" s="562"/>
      <c r="H394" s="561"/>
      <c r="I394" s="410"/>
      <c r="J394" s="347"/>
      <c r="K394" s="31"/>
    </row>
    <row r="395" spans="1:11" s="135" customFormat="1" x14ac:dyDescent="0.25">
      <c r="A395" s="356"/>
      <c r="B395" s="355"/>
      <c r="C395" s="354"/>
      <c r="D395" s="458" t="s">
        <v>62</v>
      </c>
      <c r="E395" s="360"/>
      <c r="F395" s="351"/>
      <c r="G395" s="569">
        <f>'[1]Бланки БЭС'!D722</f>
        <v>0</v>
      </c>
      <c r="H395" s="568">
        <f>'[1]Бланки БЭС'!E722</f>
        <v>0</v>
      </c>
      <c r="I395" s="405">
        <f>'[1]Бланки БЭС'!F722</f>
        <v>0</v>
      </c>
      <c r="J395" s="347"/>
      <c r="K395" s="31"/>
    </row>
    <row r="396" spans="1:11" s="135" customFormat="1" x14ac:dyDescent="0.25">
      <c r="A396" s="356"/>
      <c r="B396" s="355"/>
      <c r="C396" s="354"/>
      <c r="D396" s="458" t="s">
        <v>67</v>
      </c>
      <c r="E396" s="360"/>
      <c r="F396" s="351"/>
      <c r="G396" s="569">
        <f>'[1]Бланки БЭС'!D723</f>
        <v>0</v>
      </c>
      <c r="H396" s="568">
        <f>'[1]Бланки БЭС'!E723</f>
        <v>0</v>
      </c>
      <c r="I396" s="405">
        <f>'[1]Бланки БЭС'!F723</f>
        <v>0</v>
      </c>
      <c r="J396" s="347"/>
      <c r="K396" s="31"/>
    </row>
    <row r="397" spans="1:11" s="135" customFormat="1" ht="16.5" thickBot="1" x14ac:dyDescent="0.3">
      <c r="A397" s="356"/>
      <c r="B397" s="355"/>
      <c r="C397" s="354"/>
      <c r="D397" s="457" t="s">
        <v>68</v>
      </c>
      <c r="E397" s="352"/>
      <c r="F397" s="398"/>
      <c r="G397" s="567">
        <f>'[1]Бланки БЭС'!D724</f>
        <v>0</v>
      </c>
      <c r="H397" s="566">
        <f>'[1]Бланки БЭС'!E724</f>
        <v>0</v>
      </c>
      <c r="I397" s="401">
        <f>'[1]Бланки БЭС'!F724</f>
        <v>0</v>
      </c>
      <c r="J397" s="347"/>
      <c r="K397" s="31"/>
    </row>
    <row r="398" spans="1:11" s="135" customFormat="1" x14ac:dyDescent="0.25">
      <c r="A398" s="356"/>
      <c r="B398" s="355"/>
      <c r="C398" s="354"/>
      <c r="D398" s="451" t="s">
        <v>93</v>
      </c>
      <c r="E398" s="369"/>
      <c r="F398" s="368"/>
      <c r="G398" s="556"/>
      <c r="H398" s="455"/>
      <c r="I398" s="448"/>
      <c r="J398" s="347"/>
      <c r="K398" s="31"/>
    </row>
    <row r="399" spans="1:11" s="135" customFormat="1" x14ac:dyDescent="0.25">
      <c r="A399" s="356"/>
      <c r="B399" s="355"/>
      <c r="C399" s="354"/>
      <c r="D399" s="458" t="s">
        <v>63</v>
      </c>
      <c r="E399" s="360"/>
      <c r="F399" s="351"/>
      <c r="G399" s="569">
        <f>'[1]Бланки БЭС'!D734</f>
        <v>0</v>
      </c>
      <c r="H399" s="568">
        <f>'[1]Бланки БЭС'!E734</f>
        <v>0</v>
      </c>
      <c r="I399" s="405">
        <f>'[1]Бланки БЭС'!F734</f>
        <v>0</v>
      </c>
      <c r="J399" s="347"/>
      <c r="K399" s="31"/>
    </row>
    <row r="400" spans="1:11" s="135" customFormat="1" x14ac:dyDescent="0.25">
      <c r="A400" s="356"/>
      <c r="B400" s="355"/>
      <c r="C400" s="354"/>
      <c r="D400" s="458" t="s">
        <v>64</v>
      </c>
      <c r="E400" s="360"/>
      <c r="F400" s="351"/>
      <c r="G400" s="569">
        <f>'[1]Бланки БЭС'!D735</f>
        <v>0</v>
      </c>
      <c r="H400" s="568">
        <f>'[1]Бланки БЭС'!E735</f>
        <v>0</v>
      </c>
      <c r="I400" s="405">
        <f>'[1]Бланки БЭС'!F735</f>
        <v>0</v>
      </c>
      <c r="J400" s="347"/>
      <c r="K400" s="31"/>
    </row>
    <row r="401" spans="1:11" s="135" customFormat="1" ht="16.5" thickBot="1" x14ac:dyDescent="0.3">
      <c r="A401" s="356"/>
      <c r="B401" s="355"/>
      <c r="C401" s="354"/>
      <c r="D401" s="457" t="s">
        <v>65</v>
      </c>
      <c r="E401" s="352"/>
      <c r="F401" s="398"/>
      <c r="G401" s="567">
        <f>'[1]Бланки БЭС'!D736</f>
        <v>0</v>
      </c>
      <c r="H401" s="566">
        <f>'[1]Бланки БЭС'!E736</f>
        <v>0</v>
      </c>
      <c r="I401" s="401">
        <f>'[1]Бланки БЭС'!F736</f>
        <v>0</v>
      </c>
      <c r="J401" s="347"/>
      <c r="K401" s="31"/>
    </row>
    <row r="402" spans="1:11" s="135" customFormat="1" x14ac:dyDescent="0.25">
      <c r="A402" s="133"/>
      <c r="B402" s="133"/>
      <c r="C402" s="170"/>
      <c r="D402" s="164"/>
      <c r="E402" s="376"/>
      <c r="F402" s="133"/>
      <c r="G402" s="153"/>
      <c r="H402" s="153"/>
      <c r="I402" s="400"/>
      <c r="J402" s="31"/>
      <c r="K402" s="31"/>
    </row>
    <row r="403" spans="1:11" s="135" customFormat="1" ht="16.5" thickBot="1" x14ac:dyDescent="0.3">
      <c r="A403" s="133"/>
      <c r="B403" s="133"/>
      <c r="C403" s="170"/>
      <c r="D403" s="544" t="s">
        <v>254</v>
      </c>
      <c r="E403" s="376"/>
      <c r="F403" s="133"/>
      <c r="G403" s="153"/>
      <c r="H403" s="153"/>
      <c r="I403" s="400"/>
      <c r="J403" s="31"/>
      <c r="K403" s="31"/>
    </row>
    <row r="404" spans="1:11" s="135" customFormat="1" ht="16.5" thickBot="1" x14ac:dyDescent="0.3">
      <c r="A404" s="1467" t="s">
        <v>379</v>
      </c>
      <c r="B404" s="1467" t="s">
        <v>378</v>
      </c>
      <c r="C404" s="1467" t="s">
        <v>377</v>
      </c>
      <c r="D404" s="1446" t="s">
        <v>127</v>
      </c>
      <c r="E404" s="375" t="s">
        <v>2</v>
      </c>
      <c r="F404" s="1449" t="s">
        <v>128</v>
      </c>
      <c r="G404" s="1452" t="s">
        <v>376</v>
      </c>
      <c r="H404" s="1453"/>
      <c r="I404" s="1454"/>
      <c r="J404" s="1493" t="s">
        <v>123</v>
      </c>
      <c r="K404" s="31"/>
    </row>
    <row r="405" spans="1:11" s="135" customFormat="1" x14ac:dyDescent="0.25">
      <c r="A405" s="1468"/>
      <c r="B405" s="1468"/>
      <c r="C405" s="1468"/>
      <c r="D405" s="1447"/>
      <c r="E405" s="374" t="s">
        <v>3</v>
      </c>
      <c r="F405" s="1450"/>
      <c r="G405" s="1455" t="s">
        <v>5</v>
      </c>
      <c r="H405" s="1457" t="s">
        <v>6</v>
      </c>
      <c r="I405" s="1459" t="s">
        <v>221</v>
      </c>
      <c r="J405" s="1494"/>
      <c r="K405" s="31"/>
    </row>
    <row r="406" spans="1:11" s="135" customFormat="1" ht="53.25" customHeight="1" thickBot="1" x14ac:dyDescent="0.3">
      <c r="A406" s="1469"/>
      <c r="B406" s="1469"/>
      <c r="C406" s="1469"/>
      <c r="D406" s="1448"/>
      <c r="E406" s="373" t="s">
        <v>4</v>
      </c>
      <c r="F406" s="1451"/>
      <c r="G406" s="1456"/>
      <c r="H406" s="1458"/>
      <c r="I406" s="1460"/>
      <c r="J406" s="1495"/>
      <c r="K406" s="31"/>
    </row>
    <row r="407" spans="1:11" s="135" customFormat="1" x14ac:dyDescent="0.25">
      <c r="A407" s="356"/>
      <c r="B407" s="355"/>
      <c r="C407" s="354"/>
      <c r="D407" s="460"/>
      <c r="E407" s="414" t="s">
        <v>159</v>
      </c>
      <c r="F407" s="413" t="s">
        <v>197</v>
      </c>
      <c r="G407" s="412">
        <f>'[1]Бланки БЭС'!D752</f>
        <v>0</v>
      </c>
      <c r="H407" s="411">
        <f>'[1]Бланки БЭС'!E752</f>
        <v>0</v>
      </c>
      <c r="I407" s="410">
        <f>'[1]Бланки БЭС'!F752</f>
        <v>0</v>
      </c>
      <c r="J407" s="347"/>
      <c r="K407" s="31"/>
    </row>
    <row r="408" spans="1:11" s="135" customFormat="1" x14ac:dyDescent="0.25">
      <c r="A408" s="356">
        <v>468</v>
      </c>
      <c r="B408" s="355">
        <v>390</v>
      </c>
      <c r="C408" s="354">
        <f>B408*0.9</f>
        <v>351</v>
      </c>
      <c r="D408" s="430" t="s">
        <v>294</v>
      </c>
      <c r="E408" s="360" t="s">
        <v>8</v>
      </c>
      <c r="F408" s="351" t="s">
        <v>197</v>
      </c>
      <c r="G408" s="359">
        <f>'[1]Бланки БЭС'!D753</f>
        <v>0</v>
      </c>
      <c r="H408" s="358">
        <f>'[1]Бланки БЭС'!E753</f>
        <v>0</v>
      </c>
      <c r="I408" s="357">
        <f>'[1]Бланки БЭС'!F753</f>
        <v>0</v>
      </c>
      <c r="J408" s="347"/>
      <c r="K408" s="31"/>
    </row>
    <row r="409" spans="1:11" s="135" customFormat="1" x14ac:dyDescent="0.25">
      <c r="A409" s="356"/>
      <c r="B409" s="355"/>
      <c r="C409" s="354"/>
      <c r="D409" s="430"/>
      <c r="E409" s="360" t="s">
        <v>9</v>
      </c>
      <c r="F409" s="351" t="s">
        <v>197</v>
      </c>
      <c r="G409" s="359">
        <f>'[1]Бланки БЭС'!D754</f>
        <v>0</v>
      </c>
      <c r="H409" s="358">
        <f>'[1]Бланки БЭС'!E754</f>
        <v>0</v>
      </c>
      <c r="I409" s="357">
        <f>'[1]Бланки БЭС'!F754</f>
        <v>0</v>
      </c>
      <c r="J409" s="347"/>
      <c r="K409" s="31"/>
    </row>
    <row r="410" spans="1:11" s="135" customFormat="1" x14ac:dyDescent="0.25">
      <c r="A410" s="356"/>
      <c r="B410" s="355"/>
      <c r="C410" s="354"/>
      <c r="D410" s="430"/>
      <c r="E410" s="360" t="s">
        <v>152</v>
      </c>
      <c r="F410" s="351" t="s">
        <v>197</v>
      </c>
      <c r="G410" s="359">
        <f>'[1]Бланки БЭС'!D756</f>
        <v>0</v>
      </c>
      <c r="H410" s="358">
        <f>'[1]Бланки БЭС'!E756</f>
        <v>0</v>
      </c>
      <c r="I410" s="357">
        <f>'[1]Бланки БЭС'!F756</f>
        <v>0</v>
      </c>
      <c r="J410" s="347"/>
      <c r="K410" s="31"/>
    </row>
    <row r="411" spans="1:11" s="135" customFormat="1" x14ac:dyDescent="0.25">
      <c r="A411" s="356">
        <v>540</v>
      </c>
      <c r="B411" s="355">
        <v>450</v>
      </c>
      <c r="C411" s="354">
        <f>B411*0.9</f>
        <v>405</v>
      </c>
      <c r="D411" s="430" t="s">
        <v>307</v>
      </c>
      <c r="E411" s="360" t="s">
        <v>8</v>
      </c>
      <c r="F411" s="351" t="s">
        <v>197</v>
      </c>
      <c r="G411" s="359">
        <f>'[1]Бланки БЭС'!D757</f>
        <v>0</v>
      </c>
      <c r="H411" s="358">
        <f>'[1]Бланки БЭС'!E757</f>
        <v>0</v>
      </c>
      <c r="I411" s="357">
        <f>'[1]Бланки БЭС'!F757</f>
        <v>0</v>
      </c>
      <c r="J411" s="347"/>
      <c r="K411" s="31"/>
    </row>
    <row r="412" spans="1:11" s="135" customFormat="1" ht="16.5" thickBot="1" x14ac:dyDescent="0.3">
      <c r="A412" s="356"/>
      <c r="B412" s="355"/>
      <c r="C412" s="354"/>
      <c r="D412" s="514"/>
      <c r="E412" s="352" t="s">
        <v>9</v>
      </c>
      <c r="F412" s="398" t="s">
        <v>197</v>
      </c>
      <c r="G412" s="350">
        <f>'[1]Бланки БЭС'!D758</f>
        <v>0</v>
      </c>
      <c r="H412" s="349">
        <f>'[1]Бланки БЭС'!E758</f>
        <v>0</v>
      </c>
      <c r="I412" s="348">
        <f>'[1]Бланки БЭС'!F758</f>
        <v>0</v>
      </c>
      <c r="J412" s="347"/>
      <c r="K412" s="31"/>
    </row>
    <row r="413" spans="1:11" s="135" customFormat="1" x14ac:dyDescent="0.25">
      <c r="A413" s="356"/>
      <c r="B413" s="355"/>
      <c r="C413" s="354"/>
      <c r="D413" s="370" t="s">
        <v>95</v>
      </c>
      <c r="E413" s="369"/>
      <c r="F413" s="368"/>
      <c r="G413" s="450"/>
      <c r="H413" s="449"/>
      <c r="I413" s="448"/>
      <c r="J413" s="347"/>
      <c r="K413" s="31"/>
    </row>
    <row r="414" spans="1:11" s="135" customFormat="1" x14ac:dyDescent="0.25">
      <c r="A414" s="356"/>
      <c r="B414" s="355"/>
      <c r="C414" s="354"/>
      <c r="D414" s="454" t="s">
        <v>63</v>
      </c>
      <c r="E414" s="360"/>
      <c r="F414" s="351"/>
      <c r="G414" s="359">
        <f>'[1]Бланки БЭС'!D769</f>
        <v>0</v>
      </c>
      <c r="H414" s="358">
        <f>'[1]Бланки БЭС'!E769</f>
        <v>0</v>
      </c>
      <c r="I414" s="357">
        <f>'[1]Бланки БЭС'!F769</f>
        <v>0</v>
      </c>
      <c r="J414" s="347"/>
      <c r="K414" s="31"/>
    </row>
    <row r="415" spans="1:11" s="135" customFormat="1" x14ac:dyDescent="0.25">
      <c r="A415" s="356"/>
      <c r="B415" s="355"/>
      <c r="C415" s="354"/>
      <c r="D415" s="454" t="s">
        <v>64</v>
      </c>
      <c r="E415" s="360"/>
      <c r="F415" s="351"/>
      <c r="G415" s="359">
        <f>'[1]Бланки БЭС'!D770</f>
        <v>0</v>
      </c>
      <c r="H415" s="358">
        <f>'[1]Бланки БЭС'!E770</f>
        <v>0</v>
      </c>
      <c r="I415" s="357">
        <f>'[1]Бланки БЭС'!F770</f>
        <v>0</v>
      </c>
      <c r="J415" s="347"/>
      <c r="K415" s="31"/>
    </row>
    <row r="416" spans="1:11" s="135" customFormat="1" x14ac:dyDescent="0.25">
      <c r="A416" s="356"/>
      <c r="B416" s="355"/>
      <c r="C416" s="354"/>
      <c r="D416" s="454" t="s">
        <v>65</v>
      </c>
      <c r="E416" s="360"/>
      <c r="F416" s="351"/>
      <c r="G416" s="359">
        <f>'[1]Бланки БЭС'!D771</f>
        <v>0</v>
      </c>
      <c r="H416" s="358">
        <f>'[1]Бланки БЭС'!E771</f>
        <v>0</v>
      </c>
      <c r="I416" s="357">
        <f>'[1]Бланки БЭС'!F771</f>
        <v>0</v>
      </c>
      <c r="J416" s="347"/>
      <c r="K416" s="31"/>
    </row>
    <row r="417" spans="1:11" s="135" customFormat="1" x14ac:dyDescent="0.25">
      <c r="A417" s="356"/>
      <c r="B417" s="355"/>
      <c r="C417" s="354"/>
      <c r="D417" s="454" t="s">
        <v>62</v>
      </c>
      <c r="E417" s="360"/>
      <c r="F417" s="351"/>
      <c r="G417" s="359">
        <f>'[1]Бланки БЭС'!D772</f>
        <v>0</v>
      </c>
      <c r="H417" s="358">
        <f>'[1]Бланки БЭС'!E772</f>
        <v>0</v>
      </c>
      <c r="I417" s="357">
        <f>'[1]Бланки БЭС'!F772</f>
        <v>0</v>
      </c>
      <c r="J417" s="347"/>
      <c r="K417" s="31"/>
    </row>
    <row r="418" spans="1:11" s="135" customFormat="1" x14ac:dyDescent="0.25">
      <c r="A418" s="356"/>
      <c r="B418" s="355"/>
      <c r="C418" s="354"/>
      <c r="D418" s="454" t="s">
        <v>67</v>
      </c>
      <c r="E418" s="360"/>
      <c r="F418" s="351"/>
      <c r="G418" s="359">
        <f>'[1]Бланки БЭС'!D773</f>
        <v>0</v>
      </c>
      <c r="H418" s="358">
        <f>'[1]Бланки БЭС'!E773</f>
        <v>0</v>
      </c>
      <c r="I418" s="357">
        <f>'[1]Бланки БЭС'!F773</f>
        <v>0</v>
      </c>
      <c r="J418" s="347"/>
      <c r="K418" s="31"/>
    </row>
    <row r="419" spans="1:11" s="135" customFormat="1" x14ac:dyDescent="0.25">
      <c r="A419" s="356"/>
      <c r="B419" s="355"/>
      <c r="C419" s="354"/>
      <c r="D419" s="454" t="s">
        <v>68</v>
      </c>
      <c r="E419" s="360"/>
      <c r="F419" s="351"/>
      <c r="G419" s="359">
        <f>'[1]Бланки БЭС'!D774</f>
        <v>0</v>
      </c>
      <c r="H419" s="358">
        <f>'[1]Бланки БЭС'!E774</f>
        <v>0</v>
      </c>
      <c r="I419" s="357">
        <f>'[1]Бланки БЭС'!F774</f>
        <v>0</v>
      </c>
      <c r="J419" s="347"/>
      <c r="K419" s="31"/>
    </row>
    <row r="420" spans="1:11" s="135" customFormat="1" x14ac:dyDescent="0.25">
      <c r="A420" s="356"/>
      <c r="B420" s="355"/>
      <c r="C420" s="354"/>
      <c r="D420" s="454" t="s">
        <v>69</v>
      </c>
      <c r="E420" s="360"/>
      <c r="F420" s="351"/>
      <c r="G420" s="359">
        <f>'[1]Бланки БЭС'!D775</f>
        <v>0</v>
      </c>
      <c r="H420" s="358">
        <f>'[1]Бланки БЭС'!E775</f>
        <v>0</v>
      </c>
      <c r="I420" s="357">
        <f>'[1]Бланки БЭС'!F775</f>
        <v>0</v>
      </c>
      <c r="J420" s="347"/>
      <c r="K420" s="31"/>
    </row>
    <row r="421" spans="1:11" s="135" customFormat="1" ht="16.5" thickBot="1" x14ac:dyDescent="0.3">
      <c r="A421" s="387"/>
      <c r="B421" s="386"/>
      <c r="C421" s="385"/>
      <c r="D421" s="453" t="s">
        <v>66</v>
      </c>
      <c r="E421" s="352"/>
      <c r="F421" s="398"/>
      <c r="G421" s="350">
        <f>'[1]Бланки БЭС'!D776</f>
        <v>0</v>
      </c>
      <c r="H421" s="349">
        <f>'[1]Бланки БЭС'!E776</f>
        <v>0</v>
      </c>
      <c r="I421" s="348">
        <f>'[1]Бланки БЭС'!F776</f>
        <v>0</v>
      </c>
      <c r="J421" s="378"/>
      <c r="K421" s="31"/>
    </row>
    <row r="422" spans="1:11" s="135" customFormat="1" x14ac:dyDescent="0.25">
      <c r="A422" s="133"/>
      <c r="B422" s="133"/>
      <c r="C422" s="170"/>
      <c r="D422" s="141"/>
      <c r="E422" s="376"/>
      <c r="F422" s="133"/>
      <c r="G422" s="153"/>
      <c r="H422" s="153"/>
      <c r="I422" s="400"/>
      <c r="J422" s="31"/>
      <c r="K422" s="31"/>
    </row>
    <row r="423" spans="1:11" s="135" customFormat="1" ht="16.5" thickBot="1" x14ac:dyDescent="0.3">
      <c r="A423" s="133"/>
      <c r="B423" s="133"/>
      <c r="C423" s="170"/>
      <c r="D423" s="544" t="s">
        <v>255</v>
      </c>
      <c r="E423" s="376"/>
      <c r="F423" s="133"/>
      <c r="G423" s="153"/>
      <c r="H423" s="153"/>
      <c r="I423" s="400"/>
      <c r="J423" s="31"/>
      <c r="K423" s="31"/>
    </row>
    <row r="424" spans="1:11" s="135" customFormat="1" ht="16.5" thickBot="1" x14ac:dyDescent="0.3">
      <c r="A424" s="1467" t="s">
        <v>379</v>
      </c>
      <c r="B424" s="1467" t="s">
        <v>378</v>
      </c>
      <c r="C424" s="1467" t="s">
        <v>377</v>
      </c>
      <c r="D424" s="1446" t="s">
        <v>127</v>
      </c>
      <c r="E424" s="375" t="s">
        <v>2</v>
      </c>
      <c r="F424" s="1449" t="s">
        <v>128</v>
      </c>
      <c r="G424" s="1452" t="s">
        <v>376</v>
      </c>
      <c r="H424" s="1453"/>
      <c r="I424" s="1454"/>
      <c r="J424" s="1493" t="s">
        <v>123</v>
      </c>
      <c r="K424" s="31"/>
    </row>
    <row r="425" spans="1:11" s="135" customFormat="1" x14ac:dyDescent="0.25">
      <c r="A425" s="1468"/>
      <c r="B425" s="1468"/>
      <c r="C425" s="1468"/>
      <c r="D425" s="1447"/>
      <c r="E425" s="374" t="s">
        <v>3</v>
      </c>
      <c r="F425" s="1450"/>
      <c r="G425" s="1455" t="s">
        <v>5</v>
      </c>
      <c r="H425" s="1457" t="s">
        <v>6</v>
      </c>
      <c r="I425" s="1459" t="s">
        <v>221</v>
      </c>
      <c r="J425" s="1494"/>
      <c r="K425" s="31"/>
    </row>
    <row r="426" spans="1:11" s="135" customFormat="1" ht="55.5" customHeight="1" thickBot="1" x14ac:dyDescent="0.3">
      <c r="A426" s="1469"/>
      <c r="B426" s="1469"/>
      <c r="C426" s="1469"/>
      <c r="D426" s="1448"/>
      <c r="E426" s="373" t="s">
        <v>4</v>
      </c>
      <c r="F426" s="1451"/>
      <c r="G426" s="1456"/>
      <c r="H426" s="1458"/>
      <c r="I426" s="1460"/>
      <c r="J426" s="1495"/>
      <c r="K426" s="31"/>
    </row>
    <row r="427" spans="1:11" s="135" customFormat="1" x14ac:dyDescent="0.25">
      <c r="A427" s="356"/>
      <c r="B427" s="355"/>
      <c r="C427" s="354"/>
      <c r="D427" s="363"/>
      <c r="E427" s="360" t="s">
        <v>160</v>
      </c>
      <c r="F427" s="351" t="s">
        <v>197</v>
      </c>
      <c r="G427" s="359">
        <f>'[1]Бланки БЭС'!D789</f>
        <v>0</v>
      </c>
      <c r="H427" s="358">
        <f>'[1]Бланки БЭС'!E789</f>
        <v>0</v>
      </c>
      <c r="I427" s="357">
        <f>'[1]Бланки БЭС'!F789</f>
        <v>0</v>
      </c>
      <c r="J427" s="347"/>
      <c r="K427" s="31"/>
    </row>
    <row r="428" spans="1:11" s="135" customFormat="1" x14ac:dyDescent="0.25">
      <c r="A428" s="356">
        <v>468</v>
      </c>
      <c r="B428" s="355">
        <v>390</v>
      </c>
      <c r="C428" s="354">
        <f>B428*0.9</f>
        <v>351</v>
      </c>
      <c r="D428" s="363" t="s">
        <v>294</v>
      </c>
      <c r="E428" s="360" t="s">
        <v>8</v>
      </c>
      <c r="F428" s="351" t="s">
        <v>197</v>
      </c>
      <c r="G428" s="359">
        <f>'[1]Бланки БЭС'!D790</f>
        <v>0</v>
      </c>
      <c r="H428" s="358">
        <f>'[1]Бланки БЭС'!E790</f>
        <v>0</v>
      </c>
      <c r="I428" s="357">
        <f>'[1]Бланки БЭС'!F790</f>
        <v>0</v>
      </c>
      <c r="J428" s="347"/>
      <c r="K428" s="31"/>
    </row>
    <row r="429" spans="1:11" s="135" customFormat="1" x14ac:dyDescent="0.25">
      <c r="A429" s="356"/>
      <c r="B429" s="355"/>
      <c r="C429" s="354"/>
      <c r="D429" s="363"/>
      <c r="E429" s="360" t="s">
        <v>9</v>
      </c>
      <c r="F429" s="351" t="s">
        <v>197</v>
      </c>
      <c r="G429" s="359">
        <f>'[1]Бланки БЭС'!D791</f>
        <v>0</v>
      </c>
      <c r="H429" s="358">
        <f>'[1]Бланки БЭС'!E791</f>
        <v>0</v>
      </c>
      <c r="I429" s="357">
        <f>'[1]Бланки БЭС'!F791</f>
        <v>0</v>
      </c>
      <c r="J429" s="347"/>
      <c r="K429" s="31"/>
    </row>
    <row r="430" spans="1:11" s="135" customFormat="1" x14ac:dyDescent="0.25">
      <c r="A430" s="356"/>
      <c r="B430" s="355"/>
      <c r="C430" s="354"/>
      <c r="D430" s="363"/>
      <c r="E430" s="360"/>
      <c r="F430" s="351"/>
      <c r="G430" s="359"/>
      <c r="H430" s="358"/>
      <c r="I430" s="357"/>
      <c r="J430" s="347"/>
      <c r="K430" s="31"/>
    </row>
    <row r="431" spans="1:11" s="135" customFormat="1" x14ac:dyDescent="0.25">
      <c r="A431" s="356"/>
      <c r="B431" s="355"/>
      <c r="C431" s="354"/>
      <c r="D431" s="363"/>
      <c r="E431" s="360" t="s">
        <v>159</v>
      </c>
      <c r="F431" s="351" t="s">
        <v>197</v>
      </c>
      <c r="G431" s="359">
        <f>'[1]Бланки БЭС'!D793</f>
        <v>0</v>
      </c>
      <c r="H431" s="358">
        <f>'[1]Бланки БЭС'!E793</f>
        <v>0</v>
      </c>
      <c r="I431" s="357">
        <f>'[1]Бланки БЭС'!F793</f>
        <v>0</v>
      </c>
      <c r="J431" s="347"/>
      <c r="K431" s="31"/>
    </row>
    <row r="432" spans="1:11" s="135" customFormat="1" x14ac:dyDescent="0.25">
      <c r="A432" s="356">
        <v>540</v>
      </c>
      <c r="B432" s="355">
        <v>450</v>
      </c>
      <c r="C432" s="354">
        <f>B432*0.9</f>
        <v>405</v>
      </c>
      <c r="D432" s="363" t="s">
        <v>307</v>
      </c>
      <c r="E432" s="360" t="s">
        <v>8</v>
      </c>
      <c r="F432" s="351" t="s">
        <v>197</v>
      </c>
      <c r="G432" s="359">
        <f>'[1]Бланки БЭС'!D794</f>
        <v>0</v>
      </c>
      <c r="H432" s="358">
        <f>'[1]Бланки БЭС'!E794</f>
        <v>0</v>
      </c>
      <c r="I432" s="357">
        <f>'[1]Бланки БЭС'!F794</f>
        <v>0</v>
      </c>
      <c r="J432" s="347"/>
      <c r="K432" s="31"/>
    </row>
    <row r="433" spans="1:11" s="135" customFormat="1" ht="16.5" thickBot="1" x14ac:dyDescent="0.3">
      <c r="A433" s="387"/>
      <c r="B433" s="386"/>
      <c r="C433" s="385"/>
      <c r="D433" s="565"/>
      <c r="E433" s="352" t="s">
        <v>9</v>
      </c>
      <c r="F433" s="398" t="s">
        <v>197</v>
      </c>
      <c r="G433" s="350">
        <f>'[1]Бланки БЭС'!D795</f>
        <v>0</v>
      </c>
      <c r="H433" s="349">
        <f>'[1]Бланки БЭС'!E795</f>
        <v>0</v>
      </c>
      <c r="I433" s="348">
        <f>'[1]Бланки БЭС'!F795</f>
        <v>0</v>
      </c>
      <c r="J433" s="378"/>
      <c r="K433" s="31"/>
    </row>
    <row r="434" spans="1:11" x14ac:dyDescent="0.25">
      <c r="A434" s="47"/>
      <c r="B434" s="47"/>
      <c r="C434" s="526"/>
      <c r="D434" s="141"/>
      <c r="E434" s="376"/>
      <c r="F434" s="133"/>
      <c r="G434" s="153"/>
      <c r="H434" s="153"/>
      <c r="I434" s="400"/>
    </row>
    <row r="435" spans="1:11" ht="16.5" thickBot="1" x14ac:dyDescent="0.3">
      <c r="A435" s="47"/>
      <c r="B435" s="47"/>
      <c r="C435" s="526"/>
      <c r="D435" s="544" t="s">
        <v>256</v>
      </c>
      <c r="E435" s="376"/>
      <c r="F435" s="133"/>
      <c r="G435" s="153"/>
      <c r="H435" s="153"/>
      <c r="I435" s="400"/>
    </row>
    <row r="436" spans="1:11" ht="15" customHeight="1" thickBot="1" x14ac:dyDescent="0.3">
      <c r="A436" s="1467" t="s">
        <v>379</v>
      </c>
      <c r="B436" s="1467" t="s">
        <v>378</v>
      </c>
      <c r="C436" s="1467" t="s">
        <v>377</v>
      </c>
      <c r="D436" s="1446" t="s">
        <v>127</v>
      </c>
      <c r="E436" s="375" t="s">
        <v>2</v>
      </c>
      <c r="F436" s="1449" t="s">
        <v>128</v>
      </c>
      <c r="G436" s="1452" t="s">
        <v>376</v>
      </c>
      <c r="H436" s="1453"/>
      <c r="I436" s="1454"/>
      <c r="J436" s="1493" t="s">
        <v>123</v>
      </c>
    </row>
    <row r="437" spans="1:11" x14ac:dyDescent="0.25">
      <c r="A437" s="1468"/>
      <c r="B437" s="1468"/>
      <c r="C437" s="1468"/>
      <c r="D437" s="1447"/>
      <c r="E437" s="374" t="s">
        <v>3</v>
      </c>
      <c r="F437" s="1450"/>
      <c r="G437" s="1455" t="s">
        <v>5</v>
      </c>
      <c r="H437" s="1457" t="s">
        <v>6</v>
      </c>
      <c r="I437" s="1459" t="s">
        <v>221</v>
      </c>
      <c r="J437" s="1494"/>
    </row>
    <row r="438" spans="1:11" ht="49.5" customHeight="1" thickBot="1" x14ac:dyDescent="0.3">
      <c r="A438" s="1469"/>
      <c r="B438" s="1469"/>
      <c r="C438" s="1469"/>
      <c r="D438" s="1448"/>
      <c r="E438" s="373" t="s">
        <v>4</v>
      </c>
      <c r="F438" s="1451"/>
      <c r="G438" s="1456"/>
      <c r="H438" s="1458"/>
      <c r="I438" s="1460"/>
      <c r="J438" s="1495"/>
    </row>
    <row r="439" spans="1:11" x14ac:dyDescent="0.25">
      <c r="A439" s="523"/>
      <c r="B439" s="522"/>
      <c r="C439" s="521"/>
      <c r="D439" s="370"/>
      <c r="E439" s="369" t="s">
        <v>151</v>
      </c>
      <c r="F439" s="368"/>
      <c r="G439" s="450">
        <f>'[1]Бланки БЭС'!D811</f>
        <v>0</v>
      </c>
      <c r="H439" s="449">
        <f>'[1]Бланки БЭС'!E811</f>
        <v>0</v>
      </c>
      <c r="I439" s="448">
        <f>'[1]Бланки БЭС'!F811</f>
        <v>0</v>
      </c>
      <c r="J439" s="364"/>
    </row>
    <row r="440" spans="1:11" x14ac:dyDescent="0.25">
      <c r="A440" s="529">
        <v>390</v>
      </c>
      <c r="B440" s="528">
        <v>300</v>
      </c>
      <c r="C440" s="527">
        <f>B440*0.9</f>
        <v>270</v>
      </c>
      <c r="D440" s="363" t="s">
        <v>324</v>
      </c>
      <c r="E440" s="360" t="s">
        <v>8</v>
      </c>
      <c r="F440" s="351"/>
      <c r="G440" s="359">
        <f>'[1]Бланки БЭС'!D812</f>
        <v>0</v>
      </c>
      <c r="H440" s="358">
        <f>'[1]Бланки БЭС'!E812</f>
        <v>0</v>
      </c>
      <c r="I440" s="357">
        <f>'[1]Бланки БЭС'!F812</f>
        <v>0</v>
      </c>
      <c r="J440" s="347"/>
    </row>
    <row r="441" spans="1:11" x14ac:dyDescent="0.25">
      <c r="A441" s="529"/>
      <c r="B441" s="528"/>
      <c r="C441" s="527"/>
      <c r="D441" s="363"/>
      <c r="E441" s="360" t="s">
        <v>9</v>
      </c>
      <c r="F441" s="351"/>
      <c r="G441" s="359">
        <f>'[1]Бланки БЭС'!D813</f>
        <v>0</v>
      </c>
      <c r="H441" s="358">
        <f>'[1]Бланки БЭС'!E813</f>
        <v>0</v>
      </c>
      <c r="I441" s="357">
        <f>'[1]Бланки БЭС'!F813</f>
        <v>0</v>
      </c>
      <c r="J441" s="347"/>
    </row>
    <row r="442" spans="1:11" x14ac:dyDescent="0.25">
      <c r="A442" s="529"/>
      <c r="B442" s="528"/>
      <c r="C442" s="527"/>
      <c r="D442" s="370"/>
      <c r="E442" s="369" t="s">
        <v>151</v>
      </c>
      <c r="F442" s="351"/>
      <c r="G442" s="359">
        <f>'[1]Бланки БЭС'!D815</f>
        <v>0</v>
      </c>
      <c r="H442" s="358">
        <f>'[1]Бланки БЭС'!E815</f>
        <v>0</v>
      </c>
      <c r="I442" s="357">
        <f>'[1]Бланки БЭС'!F815</f>
        <v>0</v>
      </c>
      <c r="J442" s="347"/>
    </row>
    <row r="443" spans="1:11" x14ac:dyDescent="0.25">
      <c r="A443" s="529">
        <v>390</v>
      </c>
      <c r="B443" s="528">
        <v>300</v>
      </c>
      <c r="C443" s="527">
        <f>B443*0.9</f>
        <v>270</v>
      </c>
      <c r="D443" s="363" t="s">
        <v>325</v>
      </c>
      <c r="E443" s="360" t="s">
        <v>8</v>
      </c>
      <c r="F443" s="351"/>
      <c r="G443" s="359">
        <f>'[1]Бланки БЭС'!D816</f>
        <v>0</v>
      </c>
      <c r="H443" s="358">
        <f>'[1]Бланки БЭС'!E816</f>
        <v>0</v>
      </c>
      <c r="I443" s="357">
        <f>'[1]Бланки БЭС'!F816</f>
        <v>0</v>
      </c>
      <c r="J443" s="347"/>
    </row>
    <row r="444" spans="1:11" ht="16.5" thickBot="1" x14ac:dyDescent="0.3">
      <c r="A444" s="529"/>
      <c r="B444" s="528"/>
      <c r="C444" s="527"/>
      <c r="D444" s="363"/>
      <c r="E444" s="360" t="s">
        <v>9</v>
      </c>
      <c r="F444" s="351"/>
      <c r="G444" s="359">
        <f>'[1]Бланки БЭС'!D817</f>
        <v>0</v>
      </c>
      <c r="H444" s="358">
        <f>'[1]Бланки БЭС'!E817</f>
        <v>0</v>
      </c>
      <c r="I444" s="357">
        <f>'[1]Бланки БЭС'!F817</f>
        <v>0</v>
      </c>
      <c r="J444" s="347"/>
    </row>
    <row r="445" spans="1:11" x14ac:dyDescent="0.25">
      <c r="A445" s="529"/>
      <c r="B445" s="528"/>
      <c r="C445" s="527"/>
      <c r="D445" s="460" t="s">
        <v>92</v>
      </c>
      <c r="E445" s="414"/>
      <c r="F445" s="413"/>
      <c r="G445" s="412"/>
      <c r="H445" s="411"/>
      <c r="I445" s="564"/>
      <c r="J445" s="347"/>
    </row>
    <row r="446" spans="1:11" x14ac:dyDescent="0.25">
      <c r="A446" s="529"/>
      <c r="B446" s="528"/>
      <c r="C446" s="527"/>
      <c r="D446" s="428" t="s">
        <v>63</v>
      </c>
      <c r="E446" s="360" t="s">
        <v>7</v>
      </c>
      <c r="F446" s="351"/>
      <c r="G446" s="359">
        <f>'[1]Бланки БЭС'!D828</f>
        <v>0</v>
      </c>
      <c r="H446" s="358">
        <f>'[1]Бланки БЭС'!E828</f>
        <v>0</v>
      </c>
      <c r="I446" s="357">
        <f>'[1]Бланки БЭС'!F828</f>
        <v>0</v>
      </c>
      <c r="J446" s="347"/>
    </row>
    <row r="447" spans="1:11" x14ac:dyDescent="0.25">
      <c r="A447" s="529"/>
      <c r="B447" s="528"/>
      <c r="C447" s="527"/>
      <c r="D447" s="428" t="s">
        <v>69</v>
      </c>
      <c r="E447" s="360" t="s">
        <v>7</v>
      </c>
      <c r="F447" s="351"/>
      <c r="G447" s="359">
        <f>'[1]Бланки БЭС'!D829</f>
        <v>0</v>
      </c>
      <c r="H447" s="358">
        <f>'[1]Бланки БЭС'!E829</f>
        <v>0</v>
      </c>
      <c r="I447" s="357">
        <f>'[1]Бланки БЭС'!F829</f>
        <v>0</v>
      </c>
      <c r="J447" s="347"/>
    </row>
    <row r="448" spans="1:11" x14ac:dyDescent="0.25">
      <c r="A448" s="529"/>
      <c r="B448" s="528"/>
      <c r="C448" s="527"/>
      <c r="D448" s="428" t="s">
        <v>66</v>
      </c>
      <c r="E448" s="360" t="s">
        <v>7</v>
      </c>
      <c r="F448" s="351"/>
      <c r="G448" s="359">
        <f>'[1]Бланки БЭС'!D830</f>
        <v>0</v>
      </c>
      <c r="H448" s="358">
        <f>'[1]Бланки БЭС'!E830</f>
        <v>0</v>
      </c>
      <c r="I448" s="357">
        <f>'[1]Бланки БЭС'!F830</f>
        <v>0</v>
      </c>
      <c r="J448" s="347"/>
    </row>
    <row r="449" spans="1:10" x14ac:dyDescent="0.25">
      <c r="A449" s="529"/>
      <c r="B449" s="528"/>
      <c r="C449" s="527"/>
      <c r="D449" s="428" t="s">
        <v>64</v>
      </c>
      <c r="E449" s="360" t="s">
        <v>7</v>
      </c>
      <c r="F449" s="351"/>
      <c r="G449" s="359">
        <f>'[1]Бланки БЭС'!D831</f>
        <v>0</v>
      </c>
      <c r="H449" s="358">
        <f>'[1]Бланки БЭС'!E831</f>
        <v>0</v>
      </c>
      <c r="I449" s="357">
        <f>'[1]Бланки БЭС'!F831</f>
        <v>0</v>
      </c>
      <c r="J449" s="347"/>
    </row>
    <row r="450" spans="1:10" x14ac:dyDescent="0.25">
      <c r="A450" s="529"/>
      <c r="B450" s="528"/>
      <c r="C450" s="527"/>
      <c r="D450" s="428" t="s">
        <v>65</v>
      </c>
      <c r="E450" s="360" t="s">
        <v>7</v>
      </c>
      <c r="F450" s="351"/>
      <c r="G450" s="359">
        <f>'[1]Бланки БЭС'!D832</f>
        <v>0</v>
      </c>
      <c r="H450" s="358">
        <f>'[1]Бланки БЭС'!E832</f>
        <v>0</v>
      </c>
      <c r="I450" s="357">
        <f>'[1]Бланки БЭС'!F832</f>
        <v>0</v>
      </c>
      <c r="J450" s="347"/>
    </row>
    <row r="451" spans="1:10" ht="16.5" thickBot="1" x14ac:dyDescent="0.3">
      <c r="A451" s="529"/>
      <c r="B451" s="528"/>
      <c r="C451" s="527"/>
      <c r="D451" s="404" t="s">
        <v>62</v>
      </c>
      <c r="E451" s="352" t="s">
        <v>7</v>
      </c>
      <c r="F451" s="398"/>
      <c r="G451" s="350">
        <f>'[1]Бланки БЭС'!D833</f>
        <v>0</v>
      </c>
      <c r="H451" s="349">
        <f>'[1]Бланки БЭС'!E833</f>
        <v>0</v>
      </c>
      <c r="I451" s="348">
        <f>'[1]Бланки БЭС'!F833</f>
        <v>0</v>
      </c>
      <c r="J451" s="347"/>
    </row>
    <row r="452" spans="1:10" x14ac:dyDescent="0.25">
      <c r="A452" s="529"/>
      <c r="B452" s="528"/>
      <c r="C452" s="527"/>
      <c r="D452" s="460" t="s">
        <v>91</v>
      </c>
      <c r="E452" s="414"/>
      <c r="F452" s="413"/>
      <c r="G452" s="412"/>
      <c r="H452" s="411"/>
      <c r="I452" s="564"/>
      <c r="J452" s="347"/>
    </row>
    <row r="453" spans="1:10" x14ac:dyDescent="0.25">
      <c r="A453" s="529"/>
      <c r="B453" s="528"/>
      <c r="C453" s="527"/>
      <c r="D453" s="428" t="s">
        <v>71</v>
      </c>
      <c r="E453" s="360" t="s">
        <v>7</v>
      </c>
      <c r="F453" s="351"/>
      <c r="G453" s="359">
        <f>'[1]Бланки БЭС'!D846</f>
        <v>0</v>
      </c>
      <c r="H453" s="358">
        <f>'[1]Бланки БЭС'!E846</f>
        <v>0</v>
      </c>
      <c r="I453" s="357">
        <f>'[1]Бланки БЭС'!F846</f>
        <v>0</v>
      </c>
      <c r="J453" s="347"/>
    </row>
    <row r="454" spans="1:10" x14ac:dyDescent="0.25">
      <c r="A454" s="529"/>
      <c r="B454" s="528"/>
      <c r="C454" s="527"/>
      <c r="D454" s="428" t="s">
        <v>81</v>
      </c>
      <c r="E454" s="360" t="s">
        <v>7</v>
      </c>
      <c r="F454" s="351"/>
      <c r="G454" s="359">
        <f>'[1]Бланки БЭС'!D847</f>
        <v>0</v>
      </c>
      <c r="H454" s="358">
        <f>'[1]Бланки БЭС'!E847</f>
        <v>0</v>
      </c>
      <c r="I454" s="357">
        <f>'[1]Бланки БЭС'!F847</f>
        <v>0</v>
      </c>
      <c r="J454" s="347"/>
    </row>
    <row r="455" spans="1:10" x14ac:dyDescent="0.25">
      <c r="A455" s="529"/>
      <c r="B455" s="528"/>
      <c r="C455" s="527"/>
      <c r="D455" s="428" t="s">
        <v>68</v>
      </c>
      <c r="E455" s="360" t="s">
        <v>7</v>
      </c>
      <c r="F455" s="351"/>
      <c r="G455" s="359">
        <f>'[1]Бланки БЭС'!D848</f>
        <v>0</v>
      </c>
      <c r="H455" s="358">
        <f>'[1]Бланки БЭС'!E848</f>
        <v>0</v>
      </c>
      <c r="I455" s="357">
        <f>'[1]Бланки БЭС'!F848</f>
        <v>0</v>
      </c>
      <c r="J455" s="347"/>
    </row>
    <row r="456" spans="1:10" x14ac:dyDescent="0.25">
      <c r="A456" s="529"/>
      <c r="B456" s="528"/>
      <c r="C456" s="527"/>
      <c r="D456" s="428" t="s">
        <v>77</v>
      </c>
      <c r="E456" s="360" t="s">
        <v>7</v>
      </c>
      <c r="F456" s="351"/>
      <c r="G456" s="359">
        <f>'[1]Бланки БЭС'!D849</f>
        <v>0</v>
      </c>
      <c r="H456" s="358">
        <f>'[1]Бланки БЭС'!E849</f>
        <v>0</v>
      </c>
      <c r="I456" s="357">
        <f>'[1]Бланки БЭС'!F849</f>
        <v>0</v>
      </c>
      <c r="J456" s="347"/>
    </row>
    <row r="457" spans="1:10" x14ac:dyDescent="0.25">
      <c r="A457" s="529"/>
      <c r="B457" s="528"/>
      <c r="C457" s="527"/>
      <c r="D457" s="428" t="s">
        <v>67</v>
      </c>
      <c r="E457" s="360" t="s">
        <v>7</v>
      </c>
      <c r="F457" s="351"/>
      <c r="G457" s="359">
        <f>'[1]Бланки БЭС'!D850</f>
        <v>0</v>
      </c>
      <c r="H457" s="358">
        <f>'[1]Бланки БЭС'!E850</f>
        <v>0</v>
      </c>
      <c r="I457" s="357">
        <f>'[1]Бланки БЭС'!F850</f>
        <v>0</v>
      </c>
      <c r="J457" s="347"/>
    </row>
    <row r="458" spans="1:10" ht="16.5" thickBot="1" x14ac:dyDescent="0.3">
      <c r="A458" s="539"/>
      <c r="B458" s="24"/>
      <c r="C458" s="538"/>
      <c r="D458" s="563" t="s">
        <v>78</v>
      </c>
      <c r="E458" s="472" t="s">
        <v>7</v>
      </c>
      <c r="F458" s="463"/>
      <c r="G458" s="350">
        <f>'[1]Бланки БЭС'!D851</f>
        <v>0</v>
      </c>
      <c r="H458" s="349">
        <f>'[1]Бланки БЭС'!E851</f>
        <v>0</v>
      </c>
      <c r="I458" s="348">
        <f>'[1]Бланки БЭС'!F851</f>
        <v>0</v>
      </c>
      <c r="J458" s="378"/>
    </row>
    <row r="459" spans="1:10" x14ac:dyDescent="0.25">
      <c r="A459" s="47"/>
      <c r="B459" s="47"/>
      <c r="C459" s="526"/>
      <c r="D459" s="141"/>
      <c r="E459" s="376"/>
      <c r="F459" s="133"/>
      <c r="G459" s="153"/>
      <c r="H459" s="153"/>
      <c r="I459" s="400"/>
    </row>
    <row r="460" spans="1:10" ht="16.5" thickBot="1" x14ac:dyDescent="0.3">
      <c r="A460" s="47"/>
      <c r="B460" s="47"/>
      <c r="C460" s="526"/>
      <c r="D460" s="298" t="s">
        <v>219</v>
      </c>
      <c r="E460" s="464"/>
      <c r="F460" s="463"/>
      <c r="G460" s="462"/>
      <c r="H460" s="462"/>
      <c r="I460" s="461"/>
    </row>
    <row r="461" spans="1:10" ht="16.5" thickBot="1" x14ac:dyDescent="0.3">
      <c r="A461" s="1467" t="s">
        <v>379</v>
      </c>
      <c r="B461" s="1467" t="s">
        <v>378</v>
      </c>
      <c r="C461" s="1467" t="s">
        <v>377</v>
      </c>
      <c r="D461" s="1446" t="s">
        <v>127</v>
      </c>
      <c r="E461" s="375" t="s">
        <v>2</v>
      </c>
      <c r="F461" s="1449" t="s">
        <v>128</v>
      </c>
      <c r="G461" s="1452" t="s">
        <v>376</v>
      </c>
      <c r="H461" s="1453"/>
      <c r="I461" s="1454"/>
      <c r="J461" s="1493" t="s">
        <v>123</v>
      </c>
    </row>
    <row r="462" spans="1:10" x14ac:dyDescent="0.25">
      <c r="A462" s="1468"/>
      <c r="B462" s="1468"/>
      <c r="C462" s="1468"/>
      <c r="D462" s="1447"/>
      <c r="E462" s="374" t="s">
        <v>3</v>
      </c>
      <c r="F462" s="1450"/>
      <c r="G462" s="1455" t="s">
        <v>5</v>
      </c>
      <c r="H462" s="1457" t="s">
        <v>6</v>
      </c>
      <c r="I462" s="1459" t="s">
        <v>221</v>
      </c>
      <c r="J462" s="1494"/>
    </row>
    <row r="463" spans="1:10" ht="52.5" customHeight="1" thickBot="1" x14ac:dyDescent="0.3">
      <c r="A463" s="1469"/>
      <c r="B463" s="1469"/>
      <c r="C463" s="1469"/>
      <c r="D463" s="1448"/>
      <c r="E463" s="373" t="s">
        <v>4</v>
      </c>
      <c r="F463" s="1451"/>
      <c r="G463" s="1456"/>
      <c r="H463" s="1458"/>
      <c r="I463" s="1460"/>
      <c r="J463" s="1495"/>
    </row>
    <row r="464" spans="1:10" x14ac:dyDescent="0.25">
      <c r="A464" s="529"/>
      <c r="B464" s="528"/>
      <c r="C464" s="527"/>
      <c r="D464" s="460"/>
      <c r="E464" s="414" t="s">
        <v>152</v>
      </c>
      <c r="F464" s="413"/>
      <c r="G464" s="562">
        <f>'[1]Бланки БЭС'!D869</f>
        <v>0</v>
      </c>
      <c r="H464" s="561">
        <f>'[1]Бланки БЭС'!E869</f>
        <v>0</v>
      </c>
      <c r="I464" s="410">
        <f>'[1]Бланки БЭС'!F869</f>
        <v>0</v>
      </c>
      <c r="J464" s="347"/>
    </row>
    <row r="465" spans="1:10" x14ac:dyDescent="0.25">
      <c r="A465" s="529">
        <v>390</v>
      </c>
      <c r="B465" s="528">
        <v>300</v>
      </c>
      <c r="C465" s="527">
        <f>B465*0.9</f>
        <v>270</v>
      </c>
      <c r="D465" s="430" t="s">
        <v>326</v>
      </c>
      <c r="E465" s="360" t="s">
        <v>8</v>
      </c>
      <c r="F465" s="351"/>
      <c r="G465" s="554">
        <f>'[1]Бланки БЭС'!D870</f>
        <v>0</v>
      </c>
      <c r="H465" s="553">
        <f>'[1]Бланки БЭС'!E870</f>
        <v>0</v>
      </c>
      <c r="I465" s="357">
        <f>'[1]Бланки БЭС'!F870</f>
        <v>0</v>
      </c>
      <c r="J465" s="347"/>
    </row>
    <row r="466" spans="1:10" x14ac:dyDescent="0.25">
      <c r="A466" s="529"/>
      <c r="B466" s="528"/>
      <c r="C466" s="527"/>
      <c r="D466" s="430"/>
      <c r="E466" s="360" t="s">
        <v>9</v>
      </c>
      <c r="F466" s="351"/>
      <c r="G466" s="554">
        <f>'[1]Бланки БЭС'!D871</f>
        <v>0</v>
      </c>
      <c r="H466" s="553">
        <f>'[1]Бланки БЭС'!E871</f>
        <v>0</v>
      </c>
      <c r="I466" s="357">
        <f>'[1]Бланки БЭС'!F871</f>
        <v>0</v>
      </c>
      <c r="J466" s="347"/>
    </row>
    <row r="467" spans="1:10" x14ac:dyDescent="0.25">
      <c r="A467" s="529"/>
      <c r="B467" s="528"/>
      <c r="C467" s="527"/>
      <c r="D467" s="430"/>
      <c r="E467" s="360"/>
      <c r="F467" s="351"/>
      <c r="G467" s="554"/>
      <c r="H467" s="358"/>
      <c r="I467" s="560"/>
      <c r="J467" s="347"/>
    </row>
    <row r="468" spans="1:10" x14ac:dyDescent="0.25">
      <c r="A468" s="529"/>
      <c r="B468" s="528"/>
      <c r="C468" s="527"/>
      <c r="D468" s="430"/>
      <c r="E468" s="360" t="s">
        <v>160</v>
      </c>
      <c r="F468" s="351"/>
      <c r="G468" s="554">
        <f>'[1]Бланки БЭС'!D873</f>
        <v>0</v>
      </c>
      <c r="H468" s="553">
        <f>'[1]Бланки БЭС'!E873</f>
        <v>0</v>
      </c>
      <c r="I468" s="357">
        <f>'[1]Бланки БЭС'!F873</f>
        <v>0</v>
      </c>
      <c r="J468" s="347"/>
    </row>
    <row r="469" spans="1:10" x14ac:dyDescent="0.25">
      <c r="A469" s="529">
        <v>390</v>
      </c>
      <c r="B469" s="528">
        <v>300</v>
      </c>
      <c r="C469" s="527">
        <f>B469*0.9</f>
        <v>270</v>
      </c>
      <c r="D469" s="430" t="s">
        <v>327</v>
      </c>
      <c r="E469" s="360" t="s">
        <v>8</v>
      </c>
      <c r="F469" s="351"/>
      <c r="G469" s="554">
        <f>'[1]Бланки БЭС'!D874</f>
        <v>0</v>
      </c>
      <c r="H469" s="553">
        <f>'[1]Бланки БЭС'!E874</f>
        <v>0</v>
      </c>
      <c r="I469" s="357">
        <f>'[1]Бланки БЭС'!F874</f>
        <v>0</v>
      </c>
      <c r="J469" s="347"/>
    </row>
    <row r="470" spans="1:10" ht="16.5" thickBot="1" x14ac:dyDescent="0.3">
      <c r="A470" s="529"/>
      <c r="B470" s="528"/>
      <c r="C470" s="527"/>
      <c r="D470" s="514"/>
      <c r="E470" s="352" t="s">
        <v>9</v>
      </c>
      <c r="F470" s="398"/>
      <c r="G470" s="552">
        <f>'[1]Бланки БЭС'!D875</f>
        <v>0</v>
      </c>
      <c r="H470" s="551">
        <f>'[1]Бланки БЭС'!E875</f>
        <v>0</v>
      </c>
      <c r="I470" s="348">
        <f>'[1]Бланки БЭС'!F875</f>
        <v>0</v>
      </c>
      <c r="J470" s="347"/>
    </row>
    <row r="471" spans="1:10" x14ac:dyDescent="0.25">
      <c r="A471" s="529"/>
      <c r="B471" s="528"/>
      <c r="C471" s="527"/>
      <c r="D471" s="370" t="s">
        <v>92</v>
      </c>
      <c r="E471" s="369"/>
      <c r="F471" s="368"/>
      <c r="G471" s="559"/>
      <c r="H471" s="558"/>
      <c r="I471" s="546"/>
      <c r="J471" s="347"/>
    </row>
    <row r="472" spans="1:10" x14ac:dyDescent="0.25">
      <c r="A472" s="529"/>
      <c r="B472" s="528"/>
      <c r="C472" s="527"/>
      <c r="D472" s="408" t="s">
        <v>77</v>
      </c>
      <c r="E472" s="360" t="s">
        <v>7</v>
      </c>
      <c r="F472" s="557"/>
      <c r="G472" s="554">
        <f>'[1]Бланки БЭС'!D883</f>
        <v>0</v>
      </c>
      <c r="H472" s="553">
        <f>'[1]Бланки БЭС'!E883</f>
        <v>0</v>
      </c>
      <c r="I472" s="357">
        <f>'[1]Бланки БЭС'!F883</f>
        <v>0</v>
      </c>
      <c r="J472" s="347"/>
    </row>
    <row r="473" spans="1:10" x14ac:dyDescent="0.25">
      <c r="A473" s="529"/>
      <c r="B473" s="528"/>
      <c r="C473" s="527"/>
      <c r="D473" s="408" t="s">
        <v>69</v>
      </c>
      <c r="E473" s="360" t="s">
        <v>7</v>
      </c>
      <c r="F473" s="557"/>
      <c r="G473" s="554">
        <f>'[1]Бланки БЭС'!D884</f>
        <v>0</v>
      </c>
      <c r="H473" s="553">
        <f>'[1]Бланки БЭС'!E884</f>
        <v>0</v>
      </c>
      <c r="I473" s="357">
        <f>'[1]Бланки БЭС'!F884</f>
        <v>0</v>
      </c>
      <c r="J473" s="347"/>
    </row>
    <row r="474" spans="1:10" x14ac:dyDescent="0.25">
      <c r="A474" s="529"/>
      <c r="B474" s="528"/>
      <c r="C474" s="527"/>
      <c r="D474" s="408" t="s">
        <v>64</v>
      </c>
      <c r="E474" s="360" t="s">
        <v>7</v>
      </c>
      <c r="F474" s="557"/>
      <c r="G474" s="554">
        <f>'[1]Бланки БЭС'!D885</f>
        <v>0</v>
      </c>
      <c r="H474" s="553">
        <f>'[1]Бланки БЭС'!E885</f>
        <v>0</v>
      </c>
      <c r="I474" s="357">
        <f>'[1]Бланки БЭС'!F885</f>
        <v>0</v>
      </c>
      <c r="J474" s="347"/>
    </row>
    <row r="475" spans="1:10" x14ac:dyDescent="0.25">
      <c r="A475" s="529"/>
      <c r="B475" s="528"/>
      <c r="C475" s="527"/>
      <c r="D475" s="408" t="s">
        <v>65</v>
      </c>
      <c r="E475" s="360" t="s">
        <v>7</v>
      </c>
      <c r="F475" s="557"/>
      <c r="G475" s="554">
        <f>'[1]Бланки БЭС'!D886</f>
        <v>0</v>
      </c>
      <c r="H475" s="553">
        <f>'[1]Бланки БЭС'!E886</f>
        <v>0</v>
      </c>
      <c r="I475" s="357">
        <f>'[1]Бланки БЭС'!F886</f>
        <v>0</v>
      </c>
      <c r="J475" s="347"/>
    </row>
    <row r="476" spans="1:10" x14ac:dyDescent="0.25">
      <c r="A476" s="529"/>
      <c r="B476" s="528"/>
      <c r="C476" s="527"/>
      <c r="D476" s="408" t="s">
        <v>62</v>
      </c>
      <c r="E476" s="360" t="s">
        <v>7</v>
      </c>
      <c r="F476" s="557"/>
      <c r="G476" s="554">
        <f>'[1]Бланки БЭС'!D887</f>
        <v>0</v>
      </c>
      <c r="H476" s="553">
        <f>'[1]Бланки БЭС'!E887</f>
        <v>0</v>
      </c>
      <c r="I476" s="357">
        <f>'[1]Бланки БЭС'!F887</f>
        <v>0</v>
      </c>
      <c r="J476" s="347"/>
    </row>
    <row r="477" spans="1:10" ht="16.5" thickBot="1" x14ac:dyDescent="0.3">
      <c r="A477" s="529"/>
      <c r="B477" s="528"/>
      <c r="C477" s="527"/>
      <c r="D477" s="421" t="s">
        <v>78</v>
      </c>
      <c r="E477" s="352" t="s">
        <v>7</v>
      </c>
      <c r="F477" s="398"/>
      <c r="G477" s="552">
        <f>'[1]Бланки БЭС'!D888</f>
        <v>0</v>
      </c>
      <c r="H477" s="551">
        <f>'[1]Бланки БЭС'!E888</f>
        <v>0</v>
      </c>
      <c r="I477" s="348">
        <f>'[1]Бланки БЭС'!F888</f>
        <v>0</v>
      </c>
      <c r="J477" s="347"/>
    </row>
    <row r="478" spans="1:10" x14ac:dyDescent="0.25">
      <c r="A478" s="529"/>
      <c r="B478" s="528"/>
      <c r="C478" s="527"/>
      <c r="D478" s="363" t="s">
        <v>93</v>
      </c>
      <c r="E478" s="360"/>
      <c r="F478" s="351"/>
      <c r="G478" s="556"/>
      <c r="H478" s="449"/>
      <c r="I478" s="555"/>
      <c r="J478" s="347"/>
    </row>
    <row r="479" spans="1:10" x14ac:dyDescent="0.25">
      <c r="A479" s="529"/>
      <c r="B479" s="528"/>
      <c r="C479" s="527"/>
      <c r="D479" s="408" t="s">
        <v>67</v>
      </c>
      <c r="E479" s="360" t="s">
        <v>7</v>
      </c>
      <c r="F479" s="351"/>
      <c r="G479" s="554">
        <f>'[1]Бланки БЭС'!D897</f>
        <v>0</v>
      </c>
      <c r="H479" s="553">
        <f>'[1]Бланки БЭС'!E897</f>
        <v>0</v>
      </c>
      <c r="I479" s="357">
        <f>'[1]Бланки БЭС'!F897</f>
        <v>0</v>
      </c>
      <c r="J479" s="347"/>
    </row>
    <row r="480" spans="1:10" x14ac:dyDescent="0.25">
      <c r="A480" s="529"/>
      <c r="B480" s="528"/>
      <c r="C480" s="527"/>
      <c r="D480" s="408" t="s">
        <v>68</v>
      </c>
      <c r="E480" s="360" t="s">
        <v>7</v>
      </c>
      <c r="F480" s="351"/>
      <c r="G480" s="554">
        <f>'[1]Бланки БЭС'!D898</f>
        <v>0</v>
      </c>
      <c r="H480" s="553">
        <f>'[1]Бланки БЭС'!E898</f>
        <v>0</v>
      </c>
      <c r="I480" s="357">
        <f>'[1]Бланки БЭС'!F898</f>
        <v>0</v>
      </c>
      <c r="J480" s="347"/>
    </row>
    <row r="481" spans="1:10" x14ac:dyDescent="0.25">
      <c r="A481" s="529"/>
      <c r="B481" s="528"/>
      <c r="C481" s="527"/>
      <c r="D481" s="408" t="s">
        <v>66</v>
      </c>
      <c r="E481" s="360" t="s">
        <v>7</v>
      </c>
      <c r="F481" s="351"/>
      <c r="G481" s="554">
        <f>'[1]Бланки БЭС'!D899</f>
        <v>0</v>
      </c>
      <c r="H481" s="553">
        <f>'[1]Бланки БЭС'!E899</f>
        <v>0</v>
      </c>
      <c r="I481" s="357">
        <f>'[1]Бланки БЭС'!F899</f>
        <v>0</v>
      </c>
      <c r="J481" s="347"/>
    </row>
    <row r="482" spans="1:10" x14ac:dyDescent="0.25">
      <c r="A482" s="529"/>
      <c r="B482" s="528"/>
      <c r="C482" s="527"/>
      <c r="D482" s="408" t="s">
        <v>63</v>
      </c>
      <c r="E482" s="360" t="s">
        <v>7</v>
      </c>
      <c r="F482" s="351"/>
      <c r="G482" s="554">
        <f>'[1]Бланки БЭС'!D900</f>
        <v>0</v>
      </c>
      <c r="H482" s="553">
        <f>'[1]Бланки БЭС'!E900</f>
        <v>0</v>
      </c>
      <c r="I482" s="357">
        <f>'[1]Бланки БЭС'!F900</f>
        <v>0</v>
      </c>
      <c r="J482" s="347"/>
    </row>
    <row r="483" spans="1:10" x14ac:dyDescent="0.25">
      <c r="A483" s="529"/>
      <c r="B483" s="528"/>
      <c r="C483" s="527"/>
      <c r="D483" s="408" t="s">
        <v>71</v>
      </c>
      <c r="E483" s="360" t="s">
        <v>7</v>
      </c>
      <c r="F483" s="351"/>
      <c r="G483" s="554">
        <f>'[1]Бланки БЭС'!D901</f>
        <v>0</v>
      </c>
      <c r="H483" s="553">
        <f>'[1]Бланки БЭС'!E901</f>
        <v>0</v>
      </c>
      <c r="I483" s="357">
        <f>'[1]Бланки БЭС'!F901</f>
        <v>0</v>
      </c>
      <c r="J483" s="347"/>
    </row>
    <row r="484" spans="1:10" ht="16.5" thickBot="1" x14ac:dyDescent="0.3">
      <c r="A484" s="529"/>
      <c r="B484" s="528"/>
      <c r="C484" s="527"/>
      <c r="D484" s="421" t="s">
        <v>81</v>
      </c>
      <c r="E484" s="352" t="s">
        <v>7</v>
      </c>
      <c r="F484" s="398"/>
      <c r="G484" s="552">
        <f>'[1]Бланки БЭС'!D902</f>
        <v>0</v>
      </c>
      <c r="H484" s="551">
        <f>'[1]Бланки БЭС'!E902</f>
        <v>0</v>
      </c>
      <c r="I484" s="348">
        <f>'[1]Бланки БЭС'!F902</f>
        <v>0</v>
      </c>
      <c r="J484" s="347"/>
    </row>
    <row r="485" spans="1:10" x14ac:dyDescent="0.25">
      <c r="A485" s="47"/>
      <c r="B485" s="47"/>
      <c r="C485" s="526"/>
      <c r="D485" s="141"/>
      <c r="E485" s="376"/>
      <c r="F485" s="133"/>
      <c r="G485" s="153"/>
      <c r="H485" s="153"/>
      <c r="I485" s="400"/>
    </row>
    <row r="486" spans="1:10" ht="16.5" thickBot="1" x14ac:dyDescent="0.3">
      <c r="A486" s="47"/>
      <c r="B486" s="47"/>
      <c r="C486" s="526"/>
      <c r="D486" s="298" t="s">
        <v>210</v>
      </c>
      <c r="E486" s="376"/>
      <c r="F486" s="133"/>
      <c r="G486" s="153"/>
      <c r="H486" s="153"/>
      <c r="I486" s="400"/>
    </row>
    <row r="487" spans="1:10" ht="16.5" thickBot="1" x14ac:dyDescent="0.3">
      <c r="A487" s="1467" t="s">
        <v>379</v>
      </c>
      <c r="B487" s="1467" t="s">
        <v>378</v>
      </c>
      <c r="C487" s="1467" t="s">
        <v>377</v>
      </c>
      <c r="D487" s="1446" t="s">
        <v>127</v>
      </c>
      <c r="E487" s="375" t="s">
        <v>2</v>
      </c>
      <c r="F487" s="1449" t="s">
        <v>128</v>
      </c>
      <c r="G487" s="1452" t="s">
        <v>376</v>
      </c>
      <c r="H487" s="1453"/>
      <c r="I487" s="1454"/>
      <c r="J487" s="1493" t="s">
        <v>123</v>
      </c>
    </row>
    <row r="488" spans="1:10" x14ac:dyDescent="0.25">
      <c r="A488" s="1468"/>
      <c r="B488" s="1468"/>
      <c r="C488" s="1468"/>
      <c r="D488" s="1447"/>
      <c r="E488" s="374" t="s">
        <v>3</v>
      </c>
      <c r="F488" s="1450"/>
      <c r="G488" s="1455" t="s">
        <v>5</v>
      </c>
      <c r="H488" s="1457" t="s">
        <v>6</v>
      </c>
      <c r="I488" s="1459" t="s">
        <v>221</v>
      </c>
      <c r="J488" s="1494"/>
    </row>
    <row r="489" spans="1:10" ht="52.5" customHeight="1" thickBot="1" x14ac:dyDescent="0.3">
      <c r="A489" s="1469"/>
      <c r="B489" s="1469"/>
      <c r="C489" s="1469"/>
      <c r="D489" s="1448"/>
      <c r="E489" s="373" t="s">
        <v>4</v>
      </c>
      <c r="F489" s="1451"/>
      <c r="G489" s="1456"/>
      <c r="H489" s="1458"/>
      <c r="I489" s="1460"/>
      <c r="J489" s="1495"/>
    </row>
    <row r="490" spans="1:10" x14ac:dyDescent="0.25">
      <c r="A490" s="523"/>
      <c r="B490" s="522"/>
      <c r="C490" s="521"/>
      <c r="D490" s="370"/>
      <c r="E490" s="369" t="s">
        <v>162</v>
      </c>
      <c r="F490" s="368"/>
      <c r="G490" s="450">
        <f>'[1]Бланки БЭС'!D922</f>
        <v>0</v>
      </c>
      <c r="H490" s="449">
        <f>'[1]Бланки БЭС'!E922</f>
        <v>0</v>
      </c>
      <c r="I490" s="448">
        <f>'[1]Бланки БЭС'!F922</f>
        <v>0</v>
      </c>
      <c r="J490" s="364"/>
    </row>
    <row r="491" spans="1:10" x14ac:dyDescent="0.25">
      <c r="A491" s="529">
        <v>390</v>
      </c>
      <c r="B491" s="528">
        <v>300</v>
      </c>
      <c r="C491" s="527">
        <f>B491*0.9</f>
        <v>270</v>
      </c>
      <c r="D491" s="363" t="s">
        <v>328</v>
      </c>
      <c r="E491" s="360" t="s">
        <v>8</v>
      </c>
      <c r="F491" s="351"/>
      <c r="G491" s="359">
        <f>'[1]Бланки БЭС'!D923</f>
        <v>0</v>
      </c>
      <c r="H491" s="358">
        <f>'[1]Бланки БЭС'!E923</f>
        <v>0</v>
      </c>
      <c r="I491" s="357">
        <f>'[1]Бланки БЭС'!F923</f>
        <v>0</v>
      </c>
      <c r="J491" s="347"/>
    </row>
    <row r="492" spans="1:10" x14ac:dyDescent="0.25">
      <c r="A492" s="529"/>
      <c r="B492" s="528"/>
      <c r="C492" s="527"/>
      <c r="D492" s="363"/>
      <c r="E492" s="360" t="s">
        <v>9</v>
      </c>
      <c r="F492" s="351"/>
      <c r="G492" s="359">
        <f>'[1]Бланки БЭС'!D924</f>
        <v>0</v>
      </c>
      <c r="H492" s="358">
        <f>'[1]Бланки БЭС'!E924</f>
        <v>0</v>
      </c>
      <c r="I492" s="357">
        <f>'[1]Бланки БЭС'!F924</f>
        <v>0</v>
      </c>
      <c r="J492" s="347"/>
    </row>
    <row r="493" spans="1:10" x14ac:dyDescent="0.25">
      <c r="A493" s="529"/>
      <c r="B493" s="528"/>
      <c r="C493" s="527"/>
      <c r="D493" s="363"/>
      <c r="E493" s="360"/>
      <c r="F493" s="351"/>
      <c r="G493" s="359"/>
      <c r="H493" s="358"/>
      <c r="I493" s="357"/>
      <c r="J493" s="347"/>
    </row>
    <row r="494" spans="1:10" x14ac:dyDescent="0.25">
      <c r="A494" s="529"/>
      <c r="B494" s="528"/>
      <c r="C494" s="527"/>
      <c r="D494" s="363"/>
      <c r="E494" s="360" t="s">
        <v>162</v>
      </c>
      <c r="F494" s="351"/>
      <c r="G494" s="513">
        <f>'[1]Бланки БЭС'!D926</f>
        <v>0</v>
      </c>
      <c r="H494" s="512">
        <f>'[1]Бланки БЭС'!E926</f>
        <v>0</v>
      </c>
      <c r="I494" s="511">
        <f>'[1]Бланки БЭС'!F926</f>
        <v>0</v>
      </c>
      <c r="J494" s="347"/>
    </row>
    <row r="495" spans="1:10" x14ac:dyDescent="0.25">
      <c r="A495" s="529">
        <v>540</v>
      </c>
      <c r="B495" s="528">
        <v>450</v>
      </c>
      <c r="C495" s="527">
        <f>B495*0.9</f>
        <v>405</v>
      </c>
      <c r="D495" s="363" t="s">
        <v>329</v>
      </c>
      <c r="E495" s="360" t="s">
        <v>8</v>
      </c>
      <c r="F495" s="351"/>
      <c r="G495" s="513">
        <f>'[1]Бланки БЭС'!D927</f>
        <v>0</v>
      </c>
      <c r="H495" s="512">
        <f>'[1]Бланки БЭС'!E927</f>
        <v>0</v>
      </c>
      <c r="I495" s="511">
        <f>'[1]Бланки БЭС'!F927</f>
        <v>0</v>
      </c>
      <c r="J495" s="347"/>
    </row>
    <row r="496" spans="1:10" x14ac:dyDescent="0.25">
      <c r="A496" s="529"/>
      <c r="B496" s="528"/>
      <c r="C496" s="527"/>
      <c r="D496" s="363"/>
      <c r="E496" s="360" t="s">
        <v>9</v>
      </c>
      <c r="F496" s="351"/>
      <c r="G496" s="513">
        <f>'[1]Бланки БЭС'!D928</f>
        <v>0</v>
      </c>
      <c r="H496" s="512">
        <f>'[1]Бланки БЭС'!E928</f>
        <v>0</v>
      </c>
      <c r="I496" s="511">
        <f>'[1]Бланки БЭС'!F928</f>
        <v>0</v>
      </c>
      <c r="J496" s="347"/>
    </row>
    <row r="497" spans="1:10" x14ac:dyDescent="0.25">
      <c r="A497" s="529"/>
      <c r="B497" s="528"/>
      <c r="C497" s="527"/>
      <c r="D497" s="363"/>
      <c r="E497" s="360"/>
      <c r="F497" s="351"/>
      <c r="G497" s="359"/>
      <c r="H497" s="358"/>
      <c r="I497" s="357"/>
      <c r="J497" s="347"/>
    </row>
    <row r="498" spans="1:10" x14ac:dyDescent="0.25">
      <c r="A498" s="529"/>
      <c r="B498" s="528"/>
      <c r="C498" s="527"/>
      <c r="D498" s="363"/>
      <c r="E498" s="360" t="s">
        <v>163</v>
      </c>
      <c r="F498" s="351"/>
      <c r="G498" s="359">
        <f>'[1]Бланки БЭС'!D930</f>
        <v>0</v>
      </c>
      <c r="H498" s="358">
        <f>'[1]Бланки БЭС'!E930</f>
        <v>0</v>
      </c>
      <c r="I498" s="357">
        <f>'[1]Бланки БЭС'!F930</f>
        <v>0</v>
      </c>
      <c r="J498" s="347"/>
    </row>
    <row r="499" spans="1:10" x14ac:dyDescent="0.25">
      <c r="A499" s="529"/>
      <c r="B499" s="528"/>
      <c r="C499" s="527"/>
      <c r="D499" s="363" t="s">
        <v>330</v>
      </c>
      <c r="E499" s="360" t="s">
        <v>8</v>
      </c>
      <c r="F499" s="351"/>
      <c r="G499" s="359">
        <f>'[1]Бланки БЭС'!D931</f>
        <v>0</v>
      </c>
      <c r="H499" s="358">
        <f>'[1]Бланки БЭС'!E931</f>
        <v>0</v>
      </c>
      <c r="I499" s="357">
        <f>'[1]Бланки БЭС'!F931</f>
        <v>0</v>
      </c>
      <c r="J499" s="347"/>
    </row>
    <row r="500" spans="1:10" x14ac:dyDescent="0.25">
      <c r="A500" s="529"/>
      <c r="B500" s="528"/>
      <c r="C500" s="527"/>
      <c r="D500" s="363"/>
      <c r="E500" s="360" t="s">
        <v>9</v>
      </c>
      <c r="F500" s="351"/>
      <c r="G500" s="359">
        <f>'[1]Бланки БЭС'!D932</f>
        <v>0</v>
      </c>
      <c r="H500" s="358">
        <f>'[1]Бланки БЭС'!E932</f>
        <v>0</v>
      </c>
      <c r="I500" s="357">
        <f>'[1]Бланки БЭС'!F932</f>
        <v>0</v>
      </c>
      <c r="J500" s="347"/>
    </row>
    <row r="501" spans="1:10" x14ac:dyDescent="0.25">
      <c r="A501" s="529"/>
      <c r="B501" s="528"/>
      <c r="C501" s="527"/>
      <c r="D501" s="363"/>
      <c r="E501" s="360"/>
      <c r="F501" s="351"/>
      <c r="G501" s="359"/>
      <c r="H501" s="358"/>
      <c r="I501" s="357"/>
      <c r="J501" s="347"/>
    </row>
    <row r="502" spans="1:10" x14ac:dyDescent="0.25">
      <c r="A502" s="529"/>
      <c r="B502" s="528"/>
      <c r="C502" s="527"/>
      <c r="D502" s="363"/>
      <c r="E502" s="360" t="s">
        <v>7</v>
      </c>
      <c r="F502" s="351"/>
      <c r="G502" s="359">
        <f>'[1]Бланки БЭС'!D934</f>
        <v>0</v>
      </c>
      <c r="H502" s="358">
        <f>'[1]Бланки БЭС'!E934</f>
        <v>0</v>
      </c>
      <c r="I502" s="357">
        <f>'[1]Бланки БЭС'!F934</f>
        <v>0</v>
      </c>
      <c r="J502" s="347"/>
    </row>
    <row r="503" spans="1:10" x14ac:dyDescent="0.25">
      <c r="A503" s="529"/>
      <c r="B503" s="528"/>
      <c r="C503" s="527"/>
      <c r="D503" s="363" t="s">
        <v>331</v>
      </c>
      <c r="E503" s="360" t="s">
        <v>8</v>
      </c>
      <c r="F503" s="351"/>
      <c r="G503" s="359">
        <f>'[1]Бланки БЭС'!D935</f>
        <v>0</v>
      </c>
      <c r="H503" s="358">
        <f>'[1]Бланки БЭС'!E935</f>
        <v>0</v>
      </c>
      <c r="I503" s="357">
        <f>'[1]Бланки БЭС'!F935</f>
        <v>0</v>
      </c>
      <c r="J503" s="347"/>
    </row>
    <row r="504" spans="1:10" x14ac:dyDescent="0.25">
      <c r="A504" s="529"/>
      <c r="B504" s="528"/>
      <c r="C504" s="527"/>
      <c r="D504" s="363"/>
      <c r="E504" s="360" t="s">
        <v>9</v>
      </c>
      <c r="F504" s="351"/>
      <c r="G504" s="359">
        <f>'[1]Бланки БЭС'!D936</f>
        <v>0</v>
      </c>
      <c r="H504" s="358">
        <f>'[1]Бланки БЭС'!E936</f>
        <v>0</v>
      </c>
      <c r="I504" s="357">
        <f>'[1]Бланки БЭС'!F936</f>
        <v>0</v>
      </c>
      <c r="J504" s="347"/>
    </row>
    <row r="505" spans="1:10" x14ac:dyDescent="0.25">
      <c r="A505" s="529"/>
      <c r="B505" s="528"/>
      <c r="C505" s="527"/>
      <c r="D505" s="363"/>
      <c r="E505" s="360"/>
      <c r="F505" s="351"/>
      <c r="G505" s="359"/>
      <c r="H505" s="358"/>
      <c r="I505" s="357"/>
      <c r="J505" s="347"/>
    </row>
    <row r="506" spans="1:10" x14ac:dyDescent="0.25">
      <c r="A506" s="529"/>
      <c r="B506" s="528"/>
      <c r="C506" s="527"/>
      <c r="D506" s="370"/>
      <c r="E506" s="369" t="s">
        <v>7</v>
      </c>
      <c r="F506" s="368"/>
      <c r="G506" s="359">
        <f>'[1]Бланки БЭС'!D938</f>
        <v>0</v>
      </c>
      <c r="H506" s="358">
        <f>'[1]Бланки БЭС'!E938</f>
        <v>0</v>
      </c>
      <c r="I506" s="357">
        <f>'[1]Бланки БЭС'!F938</f>
        <v>0</v>
      </c>
      <c r="J506" s="347"/>
    </row>
    <row r="507" spans="1:10" x14ac:dyDescent="0.25">
      <c r="A507" s="529"/>
      <c r="B507" s="528"/>
      <c r="C507" s="527"/>
      <c r="D507" s="363" t="s">
        <v>332</v>
      </c>
      <c r="E507" s="360" t="s">
        <v>8</v>
      </c>
      <c r="F507" s="351"/>
      <c r="G507" s="359">
        <f>'[1]Бланки БЭС'!D939</f>
        <v>0</v>
      </c>
      <c r="H507" s="358">
        <f>'[1]Бланки БЭС'!E939</f>
        <v>0</v>
      </c>
      <c r="I507" s="357">
        <f>'[1]Бланки БЭС'!F939</f>
        <v>0</v>
      </c>
      <c r="J507" s="347"/>
    </row>
    <row r="508" spans="1:10" x14ac:dyDescent="0.25">
      <c r="A508" s="529"/>
      <c r="B508" s="528"/>
      <c r="C508" s="527"/>
      <c r="D508" s="363"/>
      <c r="E508" s="360" t="s">
        <v>9</v>
      </c>
      <c r="F508" s="351"/>
      <c r="G508" s="359">
        <f>'[1]Бланки БЭС'!D940</f>
        <v>0</v>
      </c>
      <c r="H508" s="358">
        <f>'[1]Бланки БЭС'!E940</f>
        <v>0</v>
      </c>
      <c r="I508" s="357">
        <f>'[1]Бланки БЭС'!F940</f>
        <v>0</v>
      </c>
      <c r="J508" s="347"/>
    </row>
    <row r="509" spans="1:10" x14ac:dyDescent="0.25">
      <c r="A509" s="529"/>
      <c r="B509" s="528"/>
      <c r="C509" s="527"/>
      <c r="D509" s="363"/>
      <c r="E509" s="360"/>
      <c r="F509" s="351"/>
      <c r="G509" s="359"/>
      <c r="H509" s="358"/>
      <c r="I509" s="357"/>
      <c r="J509" s="347"/>
    </row>
    <row r="510" spans="1:10" x14ac:dyDescent="0.25">
      <c r="A510" s="529"/>
      <c r="B510" s="528"/>
      <c r="C510" s="527"/>
      <c r="D510" s="363"/>
      <c r="E510" s="360"/>
      <c r="F510" s="351"/>
      <c r="G510" s="359"/>
      <c r="H510" s="358"/>
      <c r="I510" s="357"/>
      <c r="J510" s="347"/>
    </row>
    <row r="511" spans="1:10" x14ac:dyDescent="0.25">
      <c r="A511" s="529"/>
      <c r="B511" s="528"/>
      <c r="C511" s="527"/>
      <c r="D511" s="363"/>
      <c r="E511" s="360"/>
      <c r="F511" s="351"/>
      <c r="G511" s="359"/>
      <c r="H511" s="358"/>
      <c r="I511" s="357"/>
      <c r="J511" s="347"/>
    </row>
    <row r="512" spans="1:10" x14ac:dyDescent="0.25">
      <c r="A512" s="529"/>
      <c r="B512" s="528"/>
      <c r="C512" s="527"/>
      <c r="D512" s="363" t="s">
        <v>92</v>
      </c>
      <c r="E512" s="360"/>
      <c r="F512" s="351"/>
      <c r="G512" s="359"/>
      <c r="H512" s="358"/>
      <c r="I512" s="357"/>
      <c r="J512" s="347"/>
    </row>
    <row r="513" spans="1:10" x14ac:dyDescent="0.25">
      <c r="A513" s="529"/>
      <c r="B513" s="528"/>
      <c r="C513" s="527"/>
      <c r="D513" s="408" t="s">
        <v>65</v>
      </c>
      <c r="E513" s="360" t="s">
        <v>7</v>
      </c>
      <c r="F513" s="351"/>
      <c r="G513" s="359">
        <f>'[1]Бланки БЭС'!D952</f>
        <v>0</v>
      </c>
      <c r="H513" s="358">
        <f>'[1]Бланки БЭС'!E952</f>
        <v>0</v>
      </c>
      <c r="I513" s="357">
        <f>'[1]Бланки БЭС'!F952</f>
        <v>0</v>
      </c>
      <c r="J513" s="347"/>
    </row>
    <row r="514" spans="1:10" x14ac:dyDescent="0.25">
      <c r="A514" s="529"/>
      <c r="B514" s="528"/>
      <c r="C514" s="527"/>
      <c r="D514" s="408" t="s">
        <v>62</v>
      </c>
      <c r="E514" s="360" t="s">
        <v>7</v>
      </c>
      <c r="F514" s="351"/>
      <c r="G514" s="359">
        <f>'[1]Бланки БЭС'!D953</f>
        <v>0</v>
      </c>
      <c r="H514" s="358">
        <f>'[1]Бланки БЭС'!E953</f>
        <v>0</v>
      </c>
      <c r="I514" s="357">
        <f>'[1]Бланки БЭС'!F953</f>
        <v>0</v>
      </c>
      <c r="J514" s="347"/>
    </row>
    <row r="515" spans="1:10" x14ac:dyDescent="0.25">
      <c r="A515" s="529"/>
      <c r="B515" s="528"/>
      <c r="C515" s="527"/>
      <c r="D515" s="408" t="s">
        <v>67</v>
      </c>
      <c r="E515" s="360" t="s">
        <v>7</v>
      </c>
      <c r="F515" s="351"/>
      <c r="G515" s="359">
        <f>'[1]Бланки БЭС'!D954</f>
        <v>0</v>
      </c>
      <c r="H515" s="358">
        <f>'[1]Бланки БЭС'!E954</f>
        <v>0</v>
      </c>
      <c r="I515" s="357">
        <f>'[1]Бланки БЭС'!F954</f>
        <v>0</v>
      </c>
      <c r="J515" s="347"/>
    </row>
    <row r="516" spans="1:10" x14ac:dyDescent="0.25">
      <c r="A516" s="529"/>
      <c r="B516" s="528"/>
      <c r="C516" s="527"/>
      <c r="D516" s="408" t="s">
        <v>71</v>
      </c>
      <c r="E516" s="360" t="s">
        <v>7</v>
      </c>
      <c r="F516" s="351"/>
      <c r="G516" s="359">
        <f>'[1]Бланки БЭС'!D955</f>
        <v>0</v>
      </c>
      <c r="H516" s="358">
        <f>'[1]Бланки БЭС'!E955</f>
        <v>0</v>
      </c>
      <c r="I516" s="357">
        <f>'[1]Бланки БЭС'!F955</f>
        <v>0</v>
      </c>
      <c r="J516" s="347"/>
    </row>
    <row r="517" spans="1:10" x14ac:dyDescent="0.25">
      <c r="A517" s="529"/>
      <c r="B517" s="528"/>
      <c r="C517" s="527"/>
      <c r="D517" s="363" t="s">
        <v>93</v>
      </c>
      <c r="E517" s="360"/>
      <c r="F517" s="351"/>
      <c r="G517" s="550"/>
      <c r="H517" s="549"/>
      <c r="I517" s="548"/>
      <c r="J517" s="347"/>
    </row>
    <row r="518" spans="1:10" x14ac:dyDescent="0.25">
      <c r="A518" s="529"/>
      <c r="B518" s="528"/>
      <c r="C518" s="527"/>
      <c r="D518" s="408" t="s">
        <v>64</v>
      </c>
      <c r="E518" s="360" t="s">
        <v>7</v>
      </c>
      <c r="F518" s="351"/>
      <c r="G518" s="359">
        <f>'[1]Бланки БЭС'!D968</f>
        <v>0</v>
      </c>
      <c r="H518" s="358">
        <f>'[1]Бланки БЭС'!E968</f>
        <v>0</v>
      </c>
      <c r="I518" s="357">
        <f>'[1]Бланки БЭС'!F968</f>
        <v>0</v>
      </c>
      <c r="J518" s="347"/>
    </row>
    <row r="519" spans="1:10" x14ac:dyDescent="0.25">
      <c r="A519" s="529"/>
      <c r="B519" s="528"/>
      <c r="C519" s="527"/>
      <c r="D519" s="408" t="s">
        <v>78</v>
      </c>
      <c r="E519" s="360" t="s">
        <v>7</v>
      </c>
      <c r="F519" s="351"/>
      <c r="G519" s="359">
        <f>'[1]Бланки БЭС'!D969</f>
        <v>0</v>
      </c>
      <c r="H519" s="358">
        <f>'[1]Бланки БЭС'!E969</f>
        <v>0</v>
      </c>
      <c r="I519" s="357">
        <f>'[1]Бланки БЭС'!F969</f>
        <v>0</v>
      </c>
      <c r="J519" s="347"/>
    </row>
    <row r="520" spans="1:10" x14ac:dyDescent="0.25">
      <c r="A520" s="529"/>
      <c r="B520" s="528"/>
      <c r="C520" s="527"/>
      <c r="D520" s="408" t="s">
        <v>69</v>
      </c>
      <c r="E520" s="360" t="s">
        <v>7</v>
      </c>
      <c r="F520" s="351"/>
      <c r="G520" s="359">
        <f>'[1]Бланки БЭС'!D970</f>
        <v>0</v>
      </c>
      <c r="H520" s="358">
        <f>'[1]Бланки БЭС'!E970</f>
        <v>0</v>
      </c>
      <c r="I520" s="357">
        <f>'[1]Бланки БЭС'!F970</f>
        <v>0</v>
      </c>
      <c r="J520" s="347"/>
    </row>
    <row r="521" spans="1:10" x14ac:dyDescent="0.25">
      <c r="A521" s="529"/>
      <c r="B521" s="528"/>
      <c r="C521" s="527"/>
      <c r="D521" s="408" t="s">
        <v>66</v>
      </c>
      <c r="E521" s="360" t="s">
        <v>7</v>
      </c>
      <c r="F521" s="351"/>
      <c r="G521" s="359">
        <f>'[1]Бланки БЭС'!D971</f>
        <v>0</v>
      </c>
      <c r="H521" s="358">
        <f>'[1]Бланки БЭС'!E971</f>
        <v>0</v>
      </c>
      <c r="I521" s="357">
        <f>'[1]Бланки БЭС'!F971</f>
        <v>0</v>
      </c>
      <c r="J521" s="347"/>
    </row>
    <row r="522" spans="1:10" x14ac:dyDescent="0.25">
      <c r="A522" s="529"/>
      <c r="B522" s="528"/>
      <c r="C522" s="527"/>
      <c r="D522" s="408" t="s">
        <v>81</v>
      </c>
      <c r="E522" s="360" t="s">
        <v>7</v>
      </c>
      <c r="F522" s="351"/>
      <c r="G522" s="359">
        <f>'[1]Бланки БЭС'!D972</f>
        <v>0</v>
      </c>
      <c r="H522" s="358">
        <f>'[1]Бланки БЭС'!E972</f>
        <v>0</v>
      </c>
      <c r="I522" s="357">
        <f>'[1]Бланки БЭС'!F972</f>
        <v>0</v>
      </c>
      <c r="J522" s="347"/>
    </row>
    <row r="523" spans="1:10" ht="16.5" thickBot="1" x14ac:dyDescent="0.3">
      <c r="A523" s="529"/>
      <c r="B523" s="528"/>
      <c r="C523" s="527"/>
      <c r="D523" s="408" t="s">
        <v>77</v>
      </c>
      <c r="E523" s="352" t="s">
        <v>7</v>
      </c>
      <c r="F523" s="351"/>
      <c r="G523" s="350">
        <f>'[1]Бланки БЭС'!D973</f>
        <v>0</v>
      </c>
      <c r="H523" s="349">
        <f>'[1]Бланки БЭС'!E973</f>
        <v>0</v>
      </c>
      <c r="I523" s="348">
        <f>'[1]Бланки БЭС'!F973</f>
        <v>0</v>
      </c>
      <c r="J523" s="347"/>
    </row>
    <row r="524" spans="1:10" x14ac:dyDescent="0.25">
      <c r="A524" s="47"/>
      <c r="B524" s="47"/>
      <c r="C524" s="526"/>
      <c r="D524" s="141"/>
      <c r="E524" s="376"/>
      <c r="F524" s="133"/>
      <c r="G524" s="547"/>
      <c r="H524" s="547"/>
      <c r="I524" s="546"/>
    </row>
    <row r="525" spans="1:10" ht="16.5" thickBot="1" x14ac:dyDescent="0.3">
      <c r="A525" s="47"/>
      <c r="B525" s="47"/>
      <c r="C525" s="526"/>
      <c r="D525" s="298" t="s">
        <v>261</v>
      </c>
      <c r="E525" s="376"/>
      <c r="F525" s="133"/>
      <c r="G525" s="547"/>
      <c r="H525" s="547"/>
      <c r="I525" s="546"/>
    </row>
    <row r="526" spans="1:10" ht="16.5" thickBot="1" x14ac:dyDescent="0.3">
      <c r="A526" s="1467" t="s">
        <v>379</v>
      </c>
      <c r="B526" s="1467" t="s">
        <v>378</v>
      </c>
      <c r="C526" s="1467" t="s">
        <v>377</v>
      </c>
      <c r="D526" s="1446" t="s">
        <v>127</v>
      </c>
      <c r="E526" s="375" t="s">
        <v>2</v>
      </c>
      <c r="F526" s="1449" t="s">
        <v>128</v>
      </c>
      <c r="G526" s="1452" t="s">
        <v>376</v>
      </c>
      <c r="H526" s="1453"/>
      <c r="I526" s="1454"/>
      <c r="J526" s="1493" t="s">
        <v>123</v>
      </c>
    </row>
    <row r="527" spans="1:10" x14ac:dyDescent="0.25">
      <c r="A527" s="1468"/>
      <c r="B527" s="1468"/>
      <c r="C527" s="1468"/>
      <c r="D527" s="1447"/>
      <c r="E527" s="374" t="s">
        <v>3</v>
      </c>
      <c r="F527" s="1450"/>
      <c r="G527" s="1478" t="s">
        <v>5</v>
      </c>
      <c r="H527" s="1480" t="s">
        <v>6</v>
      </c>
      <c r="I527" s="1459" t="s">
        <v>221</v>
      </c>
      <c r="J527" s="1494"/>
    </row>
    <row r="528" spans="1:10" ht="51" customHeight="1" thickBot="1" x14ac:dyDescent="0.3">
      <c r="A528" s="1469"/>
      <c r="B528" s="1469"/>
      <c r="C528" s="1469"/>
      <c r="D528" s="1448"/>
      <c r="E528" s="373" t="s">
        <v>4</v>
      </c>
      <c r="F528" s="1451"/>
      <c r="G528" s="1479"/>
      <c r="H528" s="1481"/>
      <c r="I528" s="1460"/>
      <c r="J528" s="1495"/>
    </row>
    <row r="529" spans="1:10" x14ac:dyDescent="0.25">
      <c r="A529" s="529"/>
      <c r="B529" s="528"/>
      <c r="C529" s="527"/>
      <c r="D529" s="363"/>
      <c r="E529" s="360" t="s">
        <v>160</v>
      </c>
      <c r="F529" s="351"/>
      <c r="G529" s="359">
        <f>'[1]Бланки БЭС'!D993</f>
        <v>0</v>
      </c>
      <c r="H529" s="358">
        <f>'[1]Бланки БЭС'!E993</f>
        <v>0</v>
      </c>
      <c r="I529" s="357">
        <f>'[1]Бланки БЭС'!F993</f>
        <v>0</v>
      </c>
      <c r="J529" s="347"/>
    </row>
    <row r="530" spans="1:10" x14ac:dyDescent="0.25">
      <c r="A530" s="529">
        <v>390</v>
      </c>
      <c r="B530" s="528">
        <v>300</v>
      </c>
      <c r="C530" s="527">
        <f>B530*0.9</f>
        <v>270</v>
      </c>
      <c r="D530" s="363" t="s">
        <v>333</v>
      </c>
      <c r="E530" s="360" t="s">
        <v>8</v>
      </c>
      <c r="F530" s="351"/>
      <c r="G530" s="359">
        <f>'[1]Бланки БЭС'!D994</f>
        <v>0</v>
      </c>
      <c r="H530" s="358">
        <f>'[1]Бланки БЭС'!E994</f>
        <v>0</v>
      </c>
      <c r="I530" s="357">
        <f>'[1]Бланки БЭС'!F994</f>
        <v>0</v>
      </c>
      <c r="J530" s="347"/>
    </row>
    <row r="531" spans="1:10" x14ac:dyDescent="0.25">
      <c r="A531" s="529"/>
      <c r="B531" s="528"/>
      <c r="C531" s="527"/>
      <c r="D531" s="363"/>
      <c r="E531" s="360" t="s">
        <v>9</v>
      </c>
      <c r="F531" s="351"/>
      <c r="G531" s="359">
        <f>'[1]Бланки БЭС'!D995</f>
        <v>0</v>
      </c>
      <c r="H531" s="358">
        <f>'[1]Бланки БЭС'!E995</f>
        <v>0</v>
      </c>
      <c r="I531" s="357">
        <f>'[1]Бланки БЭС'!F995</f>
        <v>0</v>
      </c>
      <c r="J531" s="347"/>
    </row>
    <row r="532" spans="1:10" x14ac:dyDescent="0.25">
      <c r="A532" s="529"/>
      <c r="B532" s="528"/>
      <c r="C532" s="527"/>
      <c r="D532" s="363"/>
      <c r="E532" s="360"/>
      <c r="F532" s="351"/>
      <c r="G532" s="450"/>
      <c r="H532" s="449"/>
      <c r="I532" s="448"/>
      <c r="J532" s="347"/>
    </row>
    <row r="533" spans="1:10" x14ac:dyDescent="0.25">
      <c r="A533" s="529"/>
      <c r="B533" s="528"/>
      <c r="C533" s="527"/>
      <c r="D533" s="363"/>
      <c r="E533" s="360" t="s">
        <v>159</v>
      </c>
      <c r="F533" s="351"/>
      <c r="G533" s="359">
        <f>'[1]Бланки БЭС'!D997</f>
        <v>0</v>
      </c>
      <c r="H533" s="358">
        <f>'[1]Бланки БЭС'!E997</f>
        <v>0</v>
      </c>
      <c r="I533" s="357">
        <f>'[1]Бланки БЭС'!F997</f>
        <v>0</v>
      </c>
      <c r="J533" s="347"/>
    </row>
    <row r="534" spans="1:10" x14ac:dyDescent="0.25">
      <c r="A534" s="529">
        <v>390</v>
      </c>
      <c r="B534" s="528">
        <v>300</v>
      </c>
      <c r="C534" s="527">
        <f>B534*0.9</f>
        <v>270</v>
      </c>
      <c r="D534" s="363" t="s">
        <v>334</v>
      </c>
      <c r="E534" s="360" t="s">
        <v>8</v>
      </c>
      <c r="F534" s="351"/>
      <c r="G534" s="359">
        <f>'[1]Бланки БЭС'!D998</f>
        <v>0</v>
      </c>
      <c r="H534" s="358">
        <f>'[1]Бланки БЭС'!E998</f>
        <v>0</v>
      </c>
      <c r="I534" s="357">
        <f>'[1]Бланки БЭС'!F998</f>
        <v>0</v>
      </c>
      <c r="J534" s="347"/>
    </row>
    <row r="535" spans="1:10" ht="16.5" thickBot="1" x14ac:dyDescent="0.3">
      <c r="A535" s="529"/>
      <c r="B535" s="528"/>
      <c r="C535" s="527"/>
      <c r="D535" s="363"/>
      <c r="E535" s="360" t="s">
        <v>9</v>
      </c>
      <c r="F535" s="351"/>
      <c r="G535" s="359">
        <f>'[1]Бланки БЭС'!D999</f>
        <v>0</v>
      </c>
      <c r="H535" s="358">
        <f>'[1]Бланки БЭС'!E999</f>
        <v>0</v>
      </c>
      <c r="I535" s="357">
        <f>'[1]Бланки БЭС'!F999</f>
        <v>0</v>
      </c>
      <c r="J535" s="347"/>
    </row>
    <row r="536" spans="1:10" x14ac:dyDescent="0.25">
      <c r="A536" s="529"/>
      <c r="B536" s="528"/>
      <c r="C536" s="527"/>
      <c r="D536" s="415" t="s">
        <v>95</v>
      </c>
      <c r="E536" s="414"/>
      <c r="F536" s="413"/>
      <c r="G536" s="412"/>
      <c r="H536" s="411"/>
      <c r="I536" s="410"/>
      <c r="J536" s="347"/>
    </row>
    <row r="537" spans="1:10" x14ac:dyDescent="0.25">
      <c r="A537" s="529"/>
      <c r="B537" s="528"/>
      <c r="C537" s="527"/>
      <c r="D537" s="454" t="s">
        <v>63</v>
      </c>
      <c r="E537" s="360" t="s">
        <v>7</v>
      </c>
      <c r="F537" s="351"/>
      <c r="G537" s="359">
        <f>'[1]Бланки БЭС'!D1007</f>
        <v>0</v>
      </c>
      <c r="H537" s="358">
        <f>'[1]Бланки БЭС'!E1007</f>
        <v>0</v>
      </c>
      <c r="I537" s="357">
        <f>'[1]Бланки БЭС'!F1007</f>
        <v>0</v>
      </c>
      <c r="J537" s="347"/>
    </row>
    <row r="538" spans="1:10" x14ac:dyDescent="0.25">
      <c r="A538" s="529"/>
      <c r="B538" s="528"/>
      <c r="C538" s="527"/>
      <c r="D538" s="454" t="s">
        <v>64</v>
      </c>
      <c r="E538" s="360" t="s">
        <v>7</v>
      </c>
      <c r="F538" s="351"/>
      <c r="G538" s="359">
        <f>'[1]Бланки БЭС'!D1008</f>
        <v>0</v>
      </c>
      <c r="H538" s="358">
        <f>'[1]Бланки БЭС'!E1008</f>
        <v>0</v>
      </c>
      <c r="I538" s="357">
        <f>'[1]Бланки БЭС'!F1008</f>
        <v>0</v>
      </c>
      <c r="J538" s="347"/>
    </row>
    <row r="539" spans="1:10" x14ac:dyDescent="0.25">
      <c r="A539" s="529"/>
      <c r="B539" s="528"/>
      <c r="C539" s="527"/>
      <c r="D539" s="454" t="s">
        <v>65</v>
      </c>
      <c r="E539" s="360" t="s">
        <v>7</v>
      </c>
      <c r="F539" s="351"/>
      <c r="G539" s="359">
        <f>'[1]Бланки БЭС'!D1009</f>
        <v>0</v>
      </c>
      <c r="H539" s="358">
        <f>'[1]Бланки БЭС'!E1009</f>
        <v>0</v>
      </c>
      <c r="I539" s="357">
        <f>'[1]Бланки БЭС'!F1009</f>
        <v>0</v>
      </c>
      <c r="J539" s="347"/>
    </row>
    <row r="540" spans="1:10" x14ac:dyDescent="0.25">
      <c r="A540" s="529"/>
      <c r="B540" s="528"/>
      <c r="C540" s="527"/>
      <c r="D540" s="454" t="s">
        <v>62</v>
      </c>
      <c r="E540" s="360" t="s">
        <v>7</v>
      </c>
      <c r="F540" s="351"/>
      <c r="G540" s="359">
        <f>'[1]Бланки БЭС'!D1010</f>
        <v>0</v>
      </c>
      <c r="H540" s="358">
        <f>'[1]Бланки БЭС'!E1010</f>
        <v>0</v>
      </c>
      <c r="I540" s="357">
        <f>'[1]Бланки БЭС'!F1010</f>
        <v>0</v>
      </c>
      <c r="J540" s="347"/>
    </row>
    <row r="541" spans="1:10" x14ac:dyDescent="0.25">
      <c r="A541" s="529"/>
      <c r="B541" s="528"/>
      <c r="C541" s="527"/>
      <c r="D541" s="454" t="s">
        <v>67</v>
      </c>
      <c r="E541" s="360" t="s">
        <v>7</v>
      </c>
      <c r="F541" s="351"/>
      <c r="G541" s="359">
        <f>'[1]Бланки БЭС'!D1011</f>
        <v>0</v>
      </c>
      <c r="H541" s="358">
        <f>'[1]Бланки БЭС'!E1011</f>
        <v>0</v>
      </c>
      <c r="I541" s="357">
        <f>'[1]Бланки БЭС'!F1011</f>
        <v>0</v>
      </c>
      <c r="J541" s="347"/>
    </row>
    <row r="542" spans="1:10" x14ac:dyDescent="0.25">
      <c r="A542" s="529"/>
      <c r="B542" s="528"/>
      <c r="C542" s="527"/>
      <c r="D542" s="454" t="s">
        <v>68</v>
      </c>
      <c r="E542" s="360" t="s">
        <v>7</v>
      </c>
      <c r="F542" s="351"/>
      <c r="G542" s="359">
        <f>'[1]Бланки БЭС'!D1012</f>
        <v>0</v>
      </c>
      <c r="H542" s="358">
        <f>'[1]Бланки БЭС'!E1012</f>
        <v>0</v>
      </c>
      <c r="I542" s="357">
        <f>'[1]Бланки БЭС'!F1012</f>
        <v>0</v>
      </c>
      <c r="J542" s="347"/>
    </row>
    <row r="543" spans="1:10" x14ac:dyDescent="0.25">
      <c r="A543" s="529"/>
      <c r="B543" s="528"/>
      <c r="C543" s="527"/>
      <c r="D543" s="545" t="s">
        <v>69</v>
      </c>
      <c r="E543" s="360" t="s">
        <v>7</v>
      </c>
      <c r="F543" s="351"/>
      <c r="G543" s="359">
        <f>'[1]Бланки БЭС'!D1013</f>
        <v>0</v>
      </c>
      <c r="H543" s="358">
        <f>'[1]Бланки БЭС'!E1013</f>
        <v>0</v>
      </c>
      <c r="I543" s="357">
        <f>'[1]Бланки БЭС'!F1013</f>
        <v>0</v>
      </c>
      <c r="J543" s="347"/>
    </row>
    <row r="544" spans="1:10" x14ac:dyDescent="0.25">
      <c r="A544" s="529"/>
      <c r="B544" s="528"/>
      <c r="C544" s="527"/>
      <c r="D544" s="454" t="s">
        <v>66</v>
      </c>
      <c r="E544" s="360" t="s">
        <v>7</v>
      </c>
      <c r="F544" s="351"/>
      <c r="G544" s="359">
        <f>'[1]Бланки БЭС'!D1014</f>
        <v>0</v>
      </c>
      <c r="H544" s="358">
        <f>'[1]Бланки БЭС'!E1014</f>
        <v>0</v>
      </c>
      <c r="I544" s="357">
        <f>'[1]Бланки БЭС'!F1014</f>
        <v>0</v>
      </c>
      <c r="J544" s="347"/>
    </row>
    <row r="545" spans="1:10" ht="16.5" thickBot="1" x14ac:dyDescent="0.3">
      <c r="A545" s="539"/>
      <c r="B545" s="24"/>
      <c r="C545" s="538"/>
      <c r="D545" s="453" t="s">
        <v>71</v>
      </c>
      <c r="E545" s="352" t="s">
        <v>7</v>
      </c>
      <c r="F545" s="398"/>
      <c r="G545" s="350">
        <f>'[1]Бланки БЭС'!D1015</f>
        <v>0</v>
      </c>
      <c r="H545" s="349">
        <f>'[1]Бланки БЭС'!E1015</f>
        <v>0</v>
      </c>
      <c r="I545" s="348">
        <f>'[1]Бланки БЭС'!F1015</f>
        <v>0</v>
      </c>
      <c r="J545" s="378"/>
    </row>
    <row r="546" spans="1:10" x14ac:dyDescent="0.25">
      <c r="A546" s="47"/>
      <c r="B546" s="47"/>
      <c r="C546" s="526"/>
      <c r="D546" s="141"/>
      <c r="E546" s="376"/>
      <c r="F546" s="133"/>
      <c r="G546" s="153" t="s">
        <v>0</v>
      </c>
      <c r="H546" s="153"/>
      <c r="I546" s="400"/>
    </row>
    <row r="547" spans="1:10" ht="16.5" thickBot="1" x14ac:dyDescent="0.3">
      <c r="A547" s="47"/>
      <c r="B547" s="47"/>
      <c r="C547" s="526"/>
      <c r="D547" s="544" t="s">
        <v>262</v>
      </c>
      <c r="E547" s="376"/>
      <c r="F547" s="133"/>
      <c r="G547" s="153"/>
      <c r="H547" s="153"/>
      <c r="I547" s="400"/>
    </row>
    <row r="548" spans="1:10" ht="15.75" customHeight="1" thickBot="1" x14ac:dyDescent="0.3">
      <c r="A548" s="1467" t="s">
        <v>379</v>
      </c>
      <c r="B548" s="1467" t="s">
        <v>378</v>
      </c>
      <c r="C548" s="1467" t="s">
        <v>377</v>
      </c>
      <c r="D548" s="1446" t="s">
        <v>127</v>
      </c>
      <c r="E548" s="375" t="s">
        <v>2</v>
      </c>
      <c r="F548" s="1449" t="s">
        <v>128</v>
      </c>
      <c r="G548" s="1452" t="s">
        <v>376</v>
      </c>
      <c r="H548" s="1453"/>
      <c r="I548" s="1454"/>
      <c r="J548" s="1493" t="s">
        <v>123</v>
      </c>
    </row>
    <row r="549" spans="1:10" x14ac:dyDescent="0.25">
      <c r="A549" s="1468"/>
      <c r="B549" s="1468"/>
      <c r="C549" s="1468"/>
      <c r="D549" s="1447"/>
      <c r="E549" s="374" t="s">
        <v>3</v>
      </c>
      <c r="F549" s="1450"/>
      <c r="G549" s="1455" t="s">
        <v>5</v>
      </c>
      <c r="H549" s="1457" t="s">
        <v>6</v>
      </c>
      <c r="I549" s="1459" t="s">
        <v>221</v>
      </c>
      <c r="J549" s="1494"/>
    </row>
    <row r="550" spans="1:10" ht="51.75" customHeight="1" thickBot="1" x14ac:dyDescent="0.3">
      <c r="A550" s="1469"/>
      <c r="B550" s="1469"/>
      <c r="C550" s="1469"/>
      <c r="D550" s="1448"/>
      <c r="E550" s="373" t="s">
        <v>4</v>
      </c>
      <c r="F550" s="1451"/>
      <c r="G550" s="1456"/>
      <c r="H550" s="1458"/>
      <c r="I550" s="1460"/>
      <c r="J550" s="1495"/>
    </row>
    <row r="551" spans="1:10" x14ac:dyDescent="0.25">
      <c r="A551" s="523"/>
      <c r="B551" s="522"/>
      <c r="C551" s="521"/>
      <c r="D551" s="370"/>
      <c r="E551" s="369" t="s">
        <v>159</v>
      </c>
      <c r="F551" s="368"/>
      <c r="G551" s="450">
        <f>'[1]Бланки БЭС'!D1027</f>
        <v>0</v>
      </c>
      <c r="H551" s="449">
        <f>'[1]Бланки БЭС'!E1027</f>
        <v>0</v>
      </c>
      <c r="I551" s="448">
        <f>'[1]Бланки БЭС'!F1027</f>
        <v>0</v>
      </c>
      <c r="J551" s="364"/>
    </row>
    <row r="552" spans="1:10" x14ac:dyDescent="0.25">
      <c r="A552" s="529">
        <v>300</v>
      </c>
      <c r="B552" s="528">
        <v>300</v>
      </c>
      <c r="C552" s="527">
        <f>B552*0.9</f>
        <v>270</v>
      </c>
      <c r="D552" s="363" t="s">
        <v>335</v>
      </c>
      <c r="E552" s="360" t="s">
        <v>8</v>
      </c>
      <c r="F552" s="351"/>
      <c r="G552" s="359">
        <f>'[1]Бланки БЭС'!D1028</f>
        <v>0</v>
      </c>
      <c r="H552" s="358">
        <f>'[1]Бланки БЭС'!E1028</f>
        <v>0</v>
      </c>
      <c r="I552" s="357">
        <f>'[1]Бланки БЭС'!F1028</f>
        <v>0</v>
      </c>
      <c r="J552" s="347"/>
    </row>
    <row r="553" spans="1:10" x14ac:dyDescent="0.25">
      <c r="A553" s="529"/>
      <c r="B553" s="528"/>
      <c r="C553" s="527"/>
      <c r="D553" s="363"/>
      <c r="E553" s="360" t="s">
        <v>9</v>
      </c>
      <c r="F553" s="351"/>
      <c r="G553" s="359">
        <f>'[1]Бланки БЭС'!D1029</f>
        <v>0</v>
      </c>
      <c r="H553" s="358">
        <f>'[1]Бланки БЭС'!E1029</f>
        <v>0</v>
      </c>
      <c r="I553" s="357">
        <f>'[1]Бланки БЭС'!F1029</f>
        <v>0</v>
      </c>
      <c r="J553" s="347"/>
    </row>
    <row r="554" spans="1:10" x14ac:dyDescent="0.25">
      <c r="A554" s="529"/>
      <c r="B554" s="528"/>
      <c r="C554" s="527"/>
      <c r="D554" s="363"/>
      <c r="E554" s="360"/>
      <c r="F554" s="351"/>
      <c r="G554" s="359"/>
      <c r="H554" s="358"/>
      <c r="I554" s="357"/>
      <c r="J554" s="347"/>
    </row>
    <row r="555" spans="1:10" x14ac:dyDescent="0.25">
      <c r="A555" s="529"/>
      <c r="B555" s="528"/>
      <c r="C555" s="527"/>
      <c r="D555" s="363"/>
      <c r="E555" s="360" t="s">
        <v>159</v>
      </c>
      <c r="F555" s="351"/>
      <c r="G555" s="359">
        <f>'[1]Бланки БЭС'!D1031</f>
        <v>0</v>
      </c>
      <c r="H555" s="358">
        <f>'[1]Бланки БЭС'!E1031</f>
        <v>0</v>
      </c>
      <c r="I555" s="357">
        <f>'[1]Бланки БЭС'!F1031</f>
        <v>0</v>
      </c>
      <c r="J555" s="347"/>
    </row>
    <row r="556" spans="1:10" x14ac:dyDescent="0.25">
      <c r="A556" s="529">
        <v>390</v>
      </c>
      <c r="B556" s="528">
        <v>300</v>
      </c>
      <c r="C556" s="527">
        <f>B556*0.9</f>
        <v>270</v>
      </c>
      <c r="D556" s="363" t="s">
        <v>336</v>
      </c>
      <c r="E556" s="360" t="s">
        <v>8</v>
      </c>
      <c r="F556" s="351"/>
      <c r="G556" s="359">
        <f>'[1]Бланки БЭС'!D1032</f>
        <v>0</v>
      </c>
      <c r="H556" s="358">
        <f>'[1]Бланки БЭС'!E1032</f>
        <v>0</v>
      </c>
      <c r="I556" s="357">
        <f>'[1]Бланки БЭС'!F1032</f>
        <v>0</v>
      </c>
      <c r="J556" s="347"/>
    </row>
    <row r="557" spans="1:10" x14ac:dyDescent="0.25">
      <c r="A557" s="529"/>
      <c r="B557" s="528"/>
      <c r="C557" s="527"/>
      <c r="D557" s="363"/>
      <c r="E557" s="360" t="s">
        <v>9</v>
      </c>
      <c r="F557" s="351"/>
      <c r="G557" s="359">
        <f>'[1]Бланки БЭС'!D1033</f>
        <v>0</v>
      </c>
      <c r="H557" s="358">
        <f>'[1]Бланки БЭС'!E1033</f>
        <v>0</v>
      </c>
      <c r="I557" s="357">
        <f>'[1]Бланки БЭС'!F1033</f>
        <v>0</v>
      </c>
      <c r="J557" s="347"/>
    </row>
    <row r="558" spans="1:10" x14ac:dyDescent="0.25">
      <c r="A558" s="529"/>
      <c r="B558" s="528"/>
      <c r="C558" s="527"/>
      <c r="D558" s="363"/>
      <c r="E558" s="360"/>
      <c r="F558" s="351"/>
      <c r="G558" s="359"/>
      <c r="H558" s="358"/>
      <c r="I558" s="357"/>
      <c r="J558" s="347"/>
    </row>
    <row r="559" spans="1:10" x14ac:dyDescent="0.25">
      <c r="A559" s="529"/>
      <c r="B559" s="528"/>
      <c r="C559" s="527"/>
      <c r="D559" s="363"/>
      <c r="E559" s="360" t="s">
        <v>163</v>
      </c>
      <c r="F559" s="351"/>
      <c r="G559" s="359">
        <f>'[1]Бланки БЭС'!D1035</f>
        <v>0</v>
      </c>
      <c r="H559" s="358">
        <f>'[1]Бланки БЭС'!E1035</f>
        <v>0</v>
      </c>
      <c r="I559" s="357">
        <f>'[1]Бланки БЭС'!F1035</f>
        <v>0</v>
      </c>
      <c r="J559" s="347"/>
    </row>
    <row r="560" spans="1:10" x14ac:dyDescent="0.25">
      <c r="A560" s="529">
        <v>390</v>
      </c>
      <c r="B560" s="528">
        <v>300</v>
      </c>
      <c r="C560" s="527">
        <f>B560*0.9</f>
        <v>270</v>
      </c>
      <c r="D560" s="363" t="s">
        <v>326</v>
      </c>
      <c r="E560" s="360" t="s">
        <v>8</v>
      </c>
      <c r="F560" s="351"/>
      <c r="G560" s="359">
        <f>'[1]Бланки БЭС'!D1036</f>
        <v>0</v>
      </c>
      <c r="H560" s="358">
        <f>'[1]Бланки БЭС'!E1036</f>
        <v>0</v>
      </c>
      <c r="I560" s="357">
        <f>'[1]Бланки БЭС'!F1036</f>
        <v>0</v>
      </c>
      <c r="J560" s="347"/>
    </row>
    <row r="561" spans="1:10" x14ac:dyDescent="0.25">
      <c r="A561" s="529"/>
      <c r="B561" s="528"/>
      <c r="C561" s="527"/>
      <c r="D561" s="363"/>
      <c r="E561" s="360" t="s">
        <v>9</v>
      </c>
      <c r="F561" s="351"/>
      <c r="G561" s="359">
        <f>'[1]Бланки БЭС'!D1037</f>
        <v>0</v>
      </c>
      <c r="H561" s="358">
        <f>'[1]Бланки БЭС'!E1037</f>
        <v>0</v>
      </c>
      <c r="I561" s="357">
        <f>'[1]Бланки БЭС'!F1037</f>
        <v>0</v>
      </c>
      <c r="J561" s="347"/>
    </row>
    <row r="562" spans="1:10" x14ac:dyDescent="0.25">
      <c r="A562" s="529"/>
      <c r="B562" s="528"/>
      <c r="C562" s="527"/>
      <c r="D562" s="363"/>
      <c r="E562" s="360"/>
      <c r="F562" s="351"/>
      <c r="G562" s="359"/>
      <c r="H562" s="358"/>
      <c r="I562" s="357"/>
      <c r="J562" s="347"/>
    </row>
    <row r="563" spans="1:10" x14ac:dyDescent="0.25">
      <c r="A563" s="529"/>
      <c r="B563" s="528"/>
      <c r="C563" s="527"/>
      <c r="D563" s="363"/>
      <c r="E563" s="360" t="s">
        <v>152</v>
      </c>
      <c r="F563" s="351"/>
      <c r="G563" s="359">
        <f>'[1]Бланки БЭС'!D1039</f>
        <v>0</v>
      </c>
      <c r="H563" s="358">
        <f>'[1]Бланки БЭС'!E1039</f>
        <v>0</v>
      </c>
      <c r="I563" s="357">
        <f>'[1]Бланки БЭС'!F1039</f>
        <v>0</v>
      </c>
      <c r="J563" s="347"/>
    </row>
    <row r="564" spans="1:10" x14ac:dyDescent="0.25">
      <c r="A564" s="529">
        <v>390</v>
      </c>
      <c r="B564" s="528">
        <v>300</v>
      </c>
      <c r="C564" s="527">
        <f>B564*0.9</f>
        <v>270</v>
      </c>
      <c r="D564" s="363" t="s">
        <v>337</v>
      </c>
      <c r="E564" s="360" t="s">
        <v>8</v>
      </c>
      <c r="F564" s="351"/>
      <c r="G564" s="359">
        <f>'[1]Бланки БЭС'!D1040</f>
        <v>0</v>
      </c>
      <c r="H564" s="358">
        <f>'[1]Бланки БЭС'!E1040</f>
        <v>0</v>
      </c>
      <c r="I564" s="357">
        <f>'[1]Бланки БЭС'!F1040</f>
        <v>0</v>
      </c>
      <c r="J564" s="347"/>
    </row>
    <row r="565" spans="1:10" ht="16.5" thickBot="1" x14ac:dyDescent="0.3">
      <c r="A565" s="529"/>
      <c r="B565" s="528"/>
      <c r="C565" s="527"/>
      <c r="D565" s="541"/>
      <c r="E565" s="500" t="s">
        <v>9</v>
      </c>
      <c r="F565" s="533"/>
      <c r="G565" s="498">
        <f>'[1]Бланки БЭС'!D1041</f>
        <v>0</v>
      </c>
      <c r="H565" s="497">
        <f>'[1]Бланки БЭС'!E1041</f>
        <v>0</v>
      </c>
      <c r="I565" s="496">
        <f>'[1]Бланки БЭС'!F1041</f>
        <v>0</v>
      </c>
      <c r="J565" s="347"/>
    </row>
    <row r="566" spans="1:10" x14ac:dyDescent="0.25">
      <c r="A566" s="529"/>
      <c r="B566" s="528"/>
      <c r="C566" s="527"/>
      <c r="D566" s="460" t="s">
        <v>92</v>
      </c>
      <c r="E566" s="414"/>
      <c r="F566" s="413"/>
      <c r="G566" s="412"/>
      <c r="H566" s="411"/>
      <c r="I566" s="410"/>
      <c r="J566" s="347"/>
    </row>
    <row r="567" spans="1:10" ht="16.5" thickBot="1" x14ac:dyDescent="0.3">
      <c r="A567" s="529"/>
      <c r="B567" s="528"/>
      <c r="C567" s="527"/>
      <c r="D567" s="543" t="s">
        <v>63</v>
      </c>
      <c r="E567" s="352" t="s">
        <v>7</v>
      </c>
      <c r="F567" s="398"/>
      <c r="G567" s="350">
        <f>'[1]Бланки БЭС'!D1053</f>
        <v>0</v>
      </c>
      <c r="H567" s="349">
        <f>'[1]Бланки БЭС'!E1053</f>
        <v>0</v>
      </c>
      <c r="I567" s="348">
        <f>'[1]Бланки БЭС'!F1053</f>
        <v>0</v>
      </c>
      <c r="J567" s="347"/>
    </row>
    <row r="568" spans="1:10" x14ac:dyDescent="0.25">
      <c r="A568" s="529"/>
      <c r="B568" s="528"/>
      <c r="C568" s="527"/>
      <c r="D568" s="370" t="s">
        <v>100</v>
      </c>
      <c r="E568" s="369"/>
      <c r="F568" s="368"/>
      <c r="G568" s="450"/>
      <c r="H568" s="449"/>
      <c r="I568" s="448"/>
      <c r="J568" s="347"/>
    </row>
    <row r="569" spans="1:10" x14ac:dyDescent="0.25">
      <c r="A569" s="529"/>
      <c r="B569" s="528"/>
      <c r="C569" s="527"/>
      <c r="D569" s="454" t="s">
        <v>64</v>
      </c>
      <c r="E569" s="360" t="s">
        <v>7</v>
      </c>
      <c r="F569" s="351"/>
      <c r="G569" s="359">
        <f>'[1]Бланки БЭС'!D1063</f>
        <v>0</v>
      </c>
      <c r="H569" s="358">
        <f>'[1]Бланки БЭС'!E1063</f>
        <v>0</v>
      </c>
      <c r="I569" s="357">
        <f>'[1]Бланки БЭС'!F1063</f>
        <v>0</v>
      </c>
      <c r="J569" s="347"/>
    </row>
    <row r="570" spans="1:10" x14ac:dyDescent="0.25">
      <c r="A570" s="529"/>
      <c r="B570" s="528"/>
      <c r="C570" s="527"/>
      <c r="D570" s="454" t="s">
        <v>65</v>
      </c>
      <c r="E570" s="360" t="s">
        <v>7</v>
      </c>
      <c r="F570" s="351"/>
      <c r="G570" s="359">
        <f>'[1]Бланки БЭС'!D1064</f>
        <v>0</v>
      </c>
      <c r="H570" s="358">
        <f>'[1]Бланки БЭС'!E1064</f>
        <v>0</v>
      </c>
      <c r="I570" s="357">
        <f>'[1]Бланки БЭС'!F1064</f>
        <v>0</v>
      </c>
      <c r="J570" s="347"/>
    </row>
    <row r="571" spans="1:10" ht="16.5" thickBot="1" x14ac:dyDescent="0.3">
      <c r="A571" s="529"/>
      <c r="B571" s="528"/>
      <c r="C571" s="527"/>
      <c r="D571" s="542" t="s">
        <v>67</v>
      </c>
      <c r="E571" s="352" t="s">
        <v>7</v>
      </c>
      <c r="F571" s="398"/>
      <c r="G571" s="350">
        <f>'[1]Бланки БЭС'!D1065</f>
        <v>0</v>
      </c>
      <c r="H571" s="349">
        <f>'[1]Бланки БЭС'!E1065</f>
        <v>0</v>
      </c>
      <c r="I571" s="348">
        <f>'[1]Бланки БЭС'!F1065</f>
        <v>0</v>
      </c>
      <c r="J571" s="347"/>
    </row>
    <row r="572" spans="1:10" x14ac:dyDescent="0.25">
      <c r="A572" s="47"/>
      <c r="B572" s="47"/>
      <c r="C572" s="526"/>
      <c r="D572" s="164"/>
      <c r="E572" s="376"/>
      <c r="F572" s="133"/>
      <c r="G572" s="153"/>
      <c r="H572" s="153"/>
      <c r="I572" s="400"/>
    </row>
    <row r="573" spans="1:10" ht="16.5" thickBot="1" x14ac:dyDescent="0.3">
      <c r="A573" s="47"/>
      <c r="B573" s="47"/>
      <c r="C573" s="526"/>
      <c r="D573" s="298" t="s">
        <v>208</v>
      </c>
      <c r="E573" s="376"/>
      <c r="F573" s="133"/>
      <c r="G573" s="153"/>
      <c r="H573" s="153"/>
      <c r="I573" s="400"/>
    </row>
    <row r="574" spans="1:10" ht="15.75" customHeight="1" thickBot="1" x14ac:dyDescent="0.3">
      <c r="A574" s="1467" t="s">
        <v>379</v>
      </c>
      <c r="B574" s="1467" t="s">
        <v>378</v>
      </c>
      <c r="C574" s="1467" t="s">
        <v>377</v>
      </c>
      <c r="D574" s="1446" t="s">
        <v>127</v>
      </c>
      <c r="E574" s="375" t="s">
        <v>2</v>
      </c>
      <c r="F574" s="1449" t="s">
        <v>128</v>
      </c>
      <c r="G574" s="1452" t="s">
        <v>376</v>
      </c>
      <c r="H574" s="1453"/>
      <c r="I574" s="1454"/>
      <c r="J574" s="1493" t="s">
        <v>123</v>
      </c>
    </row>
    <row r="575" spans="1:10" x14ac:dyDescent="0.25">
      <c r="A575" s="1468"/>
      <c r="B575" s="1468"/>
      <c r="C575" s="1468"/>
      <c r="D575" s="1447"/>
      <c r="E575" s="374" t="s">
        <v>3</v>
      </c>
      <c r="F575" s="1450"/>
      <c r="G575" s="1455" t="s">
        <v>5</v>
      </c>
      <c r="H575" s="1457" t="s">
        <v>6</v>
      </c>
      <c r="I575" s="1459" t="s">
        <v>221</v>
      </c>
      <c r="J575" s="1494"/>
    </row>
    <row r="576" spans="1:10" ht="54.75" customHeight="1" thickBot="1" x14ac:dyDescent="0.3">
      <c r="A576" s="1469"/>
      <c r="B576" s="1469"/>
      <c r="C576" s="1469"/>
      <c r="D576" s="1448"/>
      <c r="E576" s="373" t="s">
        <v>4</v>
      </c>
      <c r="F576" s="1451"/>
      <c r="G576" s="1456"/>
      <c r="H576" s="1458"/>
      <c r="I576" s="1460"/>
      <c r="J576" s="1495"/>
    </row>
    <row r="577" spans="1:10" x14ac:dyDescent="0.25">
      <c r="A577" s="523"/>
      <c r="B577" s="522"/>
      <c r="C577" s="521"/>
      <c r="D577" s="370"/>
      <c r="E577" s="369" t="s">
        <v>160</v>
      </c>
      <c r="F577" s="368"/>
      <c r="G577" s="450">
        <f>'[1]Бланки БЭС'!D1081</f>
        <v>0</v>
      </c>
      <c r="H577" s="449">
        <f>'[1]Бланки БЭС'!E1081</f>
        <v>0</v>
      </c>
      <c r="I577" s="448">
        <f>'[1]Бланки БЭС'!F1081</f>
        <v>0</v>
      </c>
      <c r="J577" s="364"/>
    </row>
    <row r="578" spans="1:10" x14ac:dyDescent="0.25">
      <c r="A578" s="529">
        <v>300</v>
      </c>
      <c r="B578" s="528">
        <v>300</v>
      </c>
      <c r="C578" s="527">
        <f>B578*0.9</f>
        <v>270</v>
      </c>
      <c r="D578" s="363" t="s">
        <v>336</v>
      </c>
      <c r="E578" s="360" t="s">
        <v>8</v>
      </c>
      <c r="F578" s="351"/>
      <c r="G578" s="359">
        <f>'[1]Бланки БЭС'!D1082</f>
        <v>0</v>
      </c>
      <c r="H578" s="358">
        <f>'[1]Бланки БЭС'!E1082</f>
        <v>0</v>
      </c>
      <c r="I578" s="357">
        <f>'[1]Бланки БЭС'!F1082</f>
        <v>0</v>
      </c>
      <c r="J578" s="347"/>
    </row>
    <row r="579" spans="1:10" x14ac:dyDescent="0.25">
      <c r="A579" s="529"/>
      <c r="B579" s="528"/>
      <c r="C579" s="527"/>
      <c r="D579" s="363"/>
      <c r="E579" s="360" t="s">
        <v>9</v>
      </c>
      <c r="F579" s="351"/>
      <c r="G579" s="359">
        <f>'[1]Бланки БЭС'!D1083</f>
        <v>0</v>
      </c>
      <c r="H579" s="358">
        <f>'[1]Бланки БЭС'!E1083</f>
        <v>0</v>
      </c>
      <c r="I579" s="357">
        <f>'[1]Бланки БЭС'!F1083</f>
        <v>0</v>
      </c>
      <c r="J579" s="347"/>
    </row>
    <row r="580" spans="1:10" x14ac:dyDescent="0.25">
      <c r="A580" s="529"/>
      <c r="B580" s="528"/>
      <c r="C580" s="527"/>
      <c r="D580" s="363"/>
      <c r="E580" s="360"/>
      <c r="F580" s="351"/>
      <c r="G580" s="359"/>
      <c r="H580" s="358"/>
      <c r="I580" s="357"/>
      <c r="J580" s="347"/>
    </row>
    <row r="581" spans="1:10" x14ac:dyDescent="0.25">
      <c r="A581" s="529"/>
      <c r="B581" s="528"/>
      <c r="C581" s="527"/>
      <c r="D581" s="363"/>
      <c r="E581" s="360" t="s">
        <v>160</v>
      </c>
      <c r="F581" s="351"/>
      <c r="G581" s="359">
        <f>'[1]Бланки БЭС'!D1085</f>
        <v>0</v>
      </c>
      <c r="H581" s="358">
        <f>'[1]Бланки БЭС'!E1085</f>
        <v>0</v>
      </c>
      <c r="I581" s="357">
        <f>'[1]Бланки БЭС'!F1085</f>
        <v>0</v>
      </c>
      <c r="J581" s="347"/>
    </row>
    <row r="582" spans="1:10" x14ac:dyDescent="0.25">
      <c r="A582" s="529">
        <v>390</v>
      </c>
      <c r="B582" s="528">
        <v>300</v>
      </c>
      <c r="C582" s="527">
        <f>B582*0.9</f>
        <v>270</v>
      </c>
      <c r="D582" s="363" t="s">
        <v>338</v>
      </c>
      <c r="E582" s="360" t="s">
        <v>8</v>
      </c>
      <c r="F582" s="351"/>
      <c r="G582" s="359">
        <f>'[1]Бланки БЭС'!D1086</f>
        <v>0</v>
      </c>
      <c r="H582" s="358">
        <f>'[1]Бланки БЭС'!E1086</f>
        <v>0</v>
      </c>
      <c r="I582" s="357">
        <f>'[1]Бланки БЭС'!F1086</f>
        <v>0</v>
      </c>
      <c r="J582" s="347"/>
    </row>
    <row r="583" spans="1:10" x14ac:dyDescent="0.25">
      <c r="A583" s="529"/>
      <c r="B583" s="528"/>
      <c r="C583" s="527"/>
      <c r="D583" s="363"/>
      <c r="E583" s="360" t="s">
        <v>9</v>
      </c>
      <c r="F583" s="351"/>
      <c r="G583" s="359">
        <f>'[1]Бланки БЭС'!D1087</f>
        <v>0</v>
      </c>
      <c r="H583" s="358">
        <f>'[1]Бланки БЭС'!E1087</f>
        <v>0</v>
      </c>
      <c r="I583" s="357">
        <f>'[1]Бланки БЭС'!F1087</f>
        <v>0</v>
      </c>
      <c r="J583" s="347"/>
    </row>
    <row r="584" spans="1:10" ht="16.5" thickBot="1" x14ac:dyDescent="0.3">
      <c r="A584" s="529"/>
      <c r="B584" s="528"/>
      <c r="C584" s="527"/>
      <c r="D584" s="541"/>
      <c r="E584" s="500" t="s">
        <v>139</v>
      </c>
      <c r="F584" s="533"/>
      <c r="G584" s="498"/>
      <c r="H584" s="497"/>
      <c r="I584" s="496"/>
      <c r="J584" s="347"/>
    </row>
    <row r="585" spans="1:10" x14ac:dyDescent="0.25">
      <c r="A585" s="529"/>
      <c r="B585" s="528"/>
      <c r="C585" s="527"/>
      <c r="D585" s="460" t="s">
        <v>92</v>
      </c>
      <c r="E585" s="414"/>
      <c r="F585" s="413"/>
      <c r="G585" s="412"/>
      <c r="H585" s="411"/>
      <c r="I585" s="410"/>
      <c r="J585" s="347"/>
    </row>
    <row r="586" spans="1:10" x14ac:dyDescent="0.25">
      <c r="A586" s="529"/>
      <c r="B586" s="528"/>
      <c r="C586" s="527"/>
      <c r="D586" s="458" t="s">
        <v>62</v>
      </c>
      <c r="E586" s="360" t="s">
        <v>7</v>
      </c>
      <c r="F586" s="351"/>
      <c r="G586" s="359">
        <f>'[1]Бланки БЭС'!D1095</f>
        <v>0</v>
      </c>
      <c r="H586" s="358">
        <f>'[1]Бланки БЭС'!E1095</f>
        <v>0</v>
      </c>
      <c r="I586" s="357">
        <f>'[1]Бланки БЭС'!F1095</f>
        <v>0</v>
      </c>
      <c r="J586" s="347"/>
    </row>
    <row r="587" spans="1:10" x14ac:dyDescent="0.25">
      <c r="A587" s="529"/>
      <c r="B587" s="528"/>
      <c r="C587" s="527"/>
      <c r="D587" s="458" t="s">
        <v>71</v>
      </c>
      <c r="E587" s="360" t="s">
        <v>7</v>
      </c>
      <c r="F587" s="351"/>
      <c r="G587" s="359">
        <f>'[1]Бланки БЭС'!D1096</f>
        <v>0</v>
      </c>
      <c r="H587" s="358">
        <f>'[1]Бланки БЭС'!E1096</f>
        <v>0</v>
      </c>
      <c r="I587" s="357">
        <f>'[1]Бланки БЭС'!F1096</f>
        <v>0</v>
      </c>
      <c r="J587" s="347"/>
    </row>
    <row r="588" spans="1:10" ht="16.5" thickBot="1" x14ac:dyDescent="0.3">
      <c r="A588" s="529"/>
      <c r="B588" s="528"/>
      <c r="C588" s="527"/>
      <c r="D588" s="540" t="s">
        <v>67</v>
      </c>
      <c r="E588" s="352" t="s">
        <v>7</v>
      </c>
      <c r="F588" s="398"/>
      <c r="G588" s="350">
        <f>'[1]Бланки БЭС'!D1097</f>
        <v>0</v>
      </c>
      <c r="H588" s="349">
        <f>'[1]Бланки БЭС'!E1097</f>
        <v>0</v>
      </c>
      <c r="I588" s="348">
        <f>'[1]Бланки БЭС'!F1097</f>
        <v>0</v>
      </c>
      <c r="J588" s="347"/>
    </row>
    <row r="589" spans="1:10" x14ac:dyDescent="0.25">
      <c r="A589" s="529"/>
      <c r="B589" s="528"/>
      <c r="C589" s="527"/>
      <c r="D589" s="370" t="s">
        <v>93</v>
      </c>
      <c r="E589" s="369"/>
      <c r="F589" s="368"/>
      <c r="G589" s="450"/>
      <c r="H589" s="449"/>
      <c r="I589" s="448"/>
      <c r="J589" s="347"/>
    </row>
    <row r="590" spans="1:10" x14ac:dyDescent="0.25">
      <c r="A590" s="529"/>
      <c r="B590" s="528"/>
      <c r="C590" s="527"/>
      <c r="D590" s="454" t="s">
        <v>63</v>
      </c>
      <c r="E590" s="360" t="s">
        <v>7</v>
      </c>
      <c r="F590" s="351"/>
      <c r="G590" s="359">
        <f>'[1]Бланки БЭС'!D1107</f>
        <v>0</v>
      </c>
      <c r="H590" s="358">
        <f>'[1]Бланки БЭС'!E1107</f>
        <v>0</v>
      </c>
      <c r="I590" s="357">
        <f>'[1]Бланки БЭС'!F1107</f>
        <v>0</v>
      </c>
      <c r="J590" s="347"/>
    </row>
    <row r="591" spans="1:10" x14ac:dyDescent="0.25">
      <c r="A591" s="529"/>
      <c r="B591" s="528"/>
      <c r="C591" s="527"/>
      <c r="D591" s="454" t="s">
        <v>64</v>
      </c>
      <c r="E591" s="360" t="s">
        <v>7</v>
      </c>
      <c r="F591" s="351"/>
      <c r="G591" s="359">
        <f>'[1]Бланки БЭС'!D1108</f>
        <v>0</v>
      </c>
      <c r="H591" s="358">
        <f>'[1]Бланки БЭС'!E1108</f>
        <v>0</v>
      </c>
      <c r="I591" s="357">
        <f>'[1]Бланки БЭС'!F1108</f>
        <v>0</v>
      </c>
      <c r="J591" s="347"/>
    </row>
    <row r="592" spans="1:10" ht="16.5" thickBot="1" x14ac:dyDescent="0.3">
      <c r="A592" s="539"/>
      <c r="B592" s="24"/>
      <c r="C592" s="538"/>
      <c r="D592" s="453" t="s">
        <v>65</v>
      </c>
      <c r="E592" s="352" t="s">
        <v>7</v>
      </c>
      <c r="F592" s="398"/>
      <c r="G592" s="350">
        <f>'[1]Бланки БЭС'!D1109</f>
        <v>0</v>
      </c>
      <c r="H592" s="349">
        <f>'[1]Бланки БЭС'!E1109</f>
        <v>0</v>
      </c>
      <c r="I592" s="348">
        <f>'[1]Бланки БЭС'!F1109</f>
        <v>0</v>
      </c>
      <c r="J592" s="378"/>
    </row>
    <row r="593" spans="1:10" x14ac:dyDescent="0.25">
      <c r="A593" s="47"/>
      <c r="B593" s="47"/>
      <c r="C593" s="526"/>
      <c r="D593" s="141"/>
      <c r="E593" s="376"/>
      <c r="F593" s="133"/>
      <c r="G593" s="525"/>
      <c r="H593" s="525"/>
      <c r="I593" s="524"/>
    </row>
    <row r="594" spans="1:10" ht="16.5" thickBot="1" x14ac:dyDescent="0.3">
      <c r="A594" s="47"/>
      <c r="B594" s="47"/>
      <c r="C594" s="526"/>
      <c r="D594" s="298" t="s">
        <v>366</v>
      </c>
      <c r="E594" s="376"/>
      <c r="F594" s="133"/>
      <c r="G594" s="525"/>
      <c r="H594" s="525"/>
      <c r="I594" s="524"/>
    </row>
    <row r="595" spans="1:10" ht="15.75" customHeight="1" thickBot="1" x14ac:dyDescent="0.3">
      <c r="A595" s="1467" t="s">
        <v>379</v>
      </c>
      <c r="B595" s="1467" t="s">
        <v>378</v>
      </c>
      <c r="C595" s="1467" t="s">
        <v>377</v>
      </c>
      <c r="D595" s="1446" t="s">
        <v>127</v>
      </c>
      <c r="E595" s="375" t="s">
        <v>2</v>
      </c>
      <c r="F595" s="1449" t="s">
        <v>128</v>
      </c>
      <c r="G595" s="1452" t="s">
        <v>376</v>
      </c>
      <c r="H595" s="1453"/>
      <c r="I595" s="1454"/>
      <c r="J595" s="1493" t="s">
        <v>123</v>
      </c>
    </row>
    <row r="596" spans="1:10" x14ac:dyDescent="0.25">
      <c r="A596" s="1468"/>
      <c r="B596" s="1468"/>
      <c r="C596" s="1468"/>
      <c r="D596" s="1447"/>
      <c r="E596" s="374" t="s">
        <v>3</v>
      </c>
      <c r="F596" s="1450"/>
      <c r="G596" s="1455" t="s">
        <v>5</v>
      </c>
      <c r="H596" s="1457" t="s">
        <v>6</v>
      </c>
      <c r="I596" s="1459" t="s">
        <v>221</v>
      </c>
      <c r="J596" s="1494"/>
    </row>
    <row r="597" spans="1:10" ht="51" customHeight="1" thickBot="1" x14ac:dyDescent="0.3">
      <c r="A597" s="1469"/>
      <c r="B597" s="1469"/>
      <c r="C597" s="1469"/>
      <c r="D597" s="1447"/>
      <c r="E597" s="374" t="s">
        <v>4</v>
      </c>
      <c r="F597" s="1450"/>
      <c r="G597" s="1455"/>
      <c r="H597" s="1457"/>
      <c r="I597" s="1459"/>
      <c r="J597" s="1494"/>
    </row>
    <row r="598" spans="1:10" x14ac:dyDescent="0.25">
      <c r="A598" s="529"/>
      <c r="B598" s="528"/>
      <c r="C598" s="527"/>
      <c r="D598" s="460"/>
      <c r="E598" s="414"/>
      <c r="F598" s="413"/>
      <c r="G598" s="537"/>
      <c r="H598" s="536"/>
      <c r="I598" s="535"/>
      <c r="J598" s="409"/>
    </row>
    <row r="599" spans="1:10" x14ac:dyDescent="0.25">
      <c r="A599" s="529"/>
      <c r="B599" s="528"/>
      <c r="C599" s="527"/>
      <c r="D599" s="430"/>
      <c r="E599" s="360" t="s">
        <v>151</v>
      </c>
      <c r="F599" s="351"/>
      <c r="G599" s="513">
        <f>'[1]Бланки БЭС'!D1125</f>
        <v>0</v>
      </c>
      <c r="H599" s="512">
        <f>'[1]Бланки БЭС'!E1125</f>
        <v>0</v>
      </c>
      <c r="I599" s="511">
        <f>'[1]Бланки БЭС'!F1125</f>
        <v>0</v>
      </c>
      <c r="J599" s="347"/>
    </row>
    <row r="600" spans="1:10" x14ac:dyDescent="0.25">
      <c r="A600" s="529">
        <v>540</v>
      </c>
      <c r="B600" s="528">
        <v>450</v>
      </c>
      <c r="C600" s="527">
        <f>B600*0.9</f>
        <v>405</v>
      </c>
      <c r="D600" s="430" t="s">
        <v>339</v>
      </c>
      <c r="E600" s="360" t="s">
        <v>207</v>
      </c>
      <c r="F600" s="351"/>
      <c r="G600" s="513">
        <f>'[1]Бланки БЭС'!D1126</f>
        <v>0</v>
      </c>
      <c r="H600" s="512">
        <f>'[1]Бланки БЭС'!E1126</f>
        <v>0</v>
      </c>
      <c r="I600" s="511">
        <f>'[1]Бланки БЭС'!F1126</f>
        <v>0</v>
      </c>
      <c r="J600" s="347"/>
    </row>
    <row r="601" spans="1:10" ht="16.5" thickBot="1" x14ac:dyDescent="0.3">
      <c r="A601" s="529"/>
      <c r="B601" s="528"/>
      <c r="C601" s="527"/>
      <c r="D601" s="514"/>
      <c r="E601" s="352" t="s">
        <v>9</v>
      </c>
      <c r="F601" s="398"/>
      <c r="G601" s="517">
        <f>'[1]Бланки БЭС'!D1127</f>
        <v>0</v>
      </c>
      <c r="H601" s="516">
        <f>'[1]Бланки БЭС'!E1127</f>
        <v>0</v>
      </c>
      <c r="I601" s="515">
        <f>'[1]Бланки БЭС'!F1127</f>
        <v>0</v>
      </c>
      <c r="J601" s="347"/>
    </row>
    <row r="602" spans="1:10" x14ac:dyDescent="0.25">
      <c r="A602" s="529"/>
      <c r="B602" s="528"/>
      <c r="C602" s="527"/>
      <c r="D602" s="460"/>
      <c r="E602" s="414" t="s">
        <v>160</v>
      </c>
      <c r="F602" s="413"/>
      <c r="G602" s="412">
        <f>'[1]Бланки БЭС'!D1129</f>
        <v>0</v>
      </c>
      <c r="H602" s="411">
        <f>'[1]Бланки БЭС'!E1129</f>
        <v>0</v>
      </c>
      <c r="I602" s="410">
        <f>'[1]Бланки БЭС'!F1129</f>
        <v>0</v>
      </c>
      <c r="J602" s="364"/>
    </row>
    <row r="603" spans="1:10" x14ac:dyDescent="0.25">
      <c r="A603" s="529">
        <v>390</v>
      </c>
      <c r="B603" s="528">
        <v>300</v>
      </c>
      <c r="C603" s="527">
        <f>B603*0.9</f>
        <v>270</v>
      </c>
      <c r="D603" s="430" t="s">
        <v>338</v>
      </c>
      <c r="E603" s="360" t="s">
        <v>8</v>
      </c>
      <c r="F603" s="351"/>
      <c r="G603" s="359">
        <f>'[1]Бланки БЭС'!D1130</f>
        <v>0</v>
      </c>
      <c r="H603" s="358">
        <f>'[1]Бланки БЭС'!E1130</f>
        <v>0</v>
      </c>
      <c r="I603" s="357">
        <f>'[1]Бланки БЭС'!F1130</f>
        <v>0</v>
      </c>
      <c r="J603" s="347"/>
    </row>
    <row r="604" spans="1:10" ht="16.5" thickBot="1" x14ac:dyDescent="0.3">
      <c r="A604" s="529"/>
      <c r="B604" s="528"/>
      <c r="C604" s="527"/>
      <c r="D604" s="514"/>
      <c r="E604" s="352" t="s">
        <v>9</v>
      </c>
      <c r="F604" s="398"/>
      <c r="G604" s="350">
        <f>'[1]Бланки БЭС'!D1131</f>
        <v>0</v>
      </c>
      <c r="H604" s="349">
        <f>'[1]Бланки БЭС'!E1131</f>
        <v>0</v>
      </c>
      <c r="I604" s="348">
        <f>'[1]Бланки БЭС'!F1131</f>
        <v>0</v>
      </c>
      <c r="J604" s="347"/>
    </row>
    <row r="605" spans="1:10" x14ac:dyDescent="0.25">
      <c r="A605" s="529"/>
      <c r="B605" s="528"/>
      <c r="C605" s="527"/>
      <c r="D605" s="363" t="s">
        <v>92</v>
      </c>
      <c r="E605" s="360"/>
      <c r="F605" s="351"/>
      <c r="G605" s="513"/>
      <c r="H605" s="512"/>
      <c r="I605" s="511"/>
      <c r="J605" s="364"/>
    </row>
    <row r="606" spans="1:10" x14ac:dyDescent="0.25">
      <c r="A606" s="529"/>
      <c r="B606" s="528"/>
      <c r="C606" s="527"/>
      <c r="D606" s="454" t="s">
        <v>63</v>
      </c>
      <c r="E606" s="360" t="s">
        <v>7</v>
      </c>
      <c r="F606" s="351"/>
      <c r="G606" s="513">
        <f>'[1]Бланки БЭС'!D1139</f>
        <v>0</v>
      </c>
      <c r="H606" s="512">
        <f>'[1]Бланки БЭС'!E1139</f>
        <v>0</v>
      </c>
      <c r="I606" s="511">
        <f>'[1]Бланки БЭС'!F1139</f>
        <v>0</v>
      </c>
      <c r="J606" s="347"/>
    </row>
    <row r="607" spans="1:10" x14ac:dyDescent="0.25">
      <c r="A607" s="529"/>
      <c r="B607" s="528"/>
      <c r="C607" s="527"/>
      <c r="D607" s="454" t="s">
        <v>65</v>
      </c>
      <c r="E607" s="360" t="s">
        <v>7</v>
      </c>
      <c r="F607" s="351"/>
      <c r="G607" s="513">
        <f>'[1]Бланки БЭС'!D1140</f>
        <v>0</v>
      </c>
      <c r="H607" s="512">
        <f>'[1]Бланки БЭС'!E1140</f>
        <v>0</v>
      </c>
      <c r="I607" s="511">
        <f>'[1]Бланки БЭС'!F1140</f>
        <v>0</v>
      </c>
      <c r="J607" s="347"/>
    </row>
    <row r="608" spans="1:10" ht="16.5" thickBot="1" x14ac:dyDescent="0.3">
      <c r="A608" s="529"/>
      <c r="B608" s="528"/>
      <c r="C608" s="527"/>
      <c r="D608" s="534" t="s">
        <v>67</v>
      </c>
      <c r="E608" s="500" t="s">
        <v>7</v>
      </c>
      <c r="F608" s="533"/>
      <c r="G608" s="532">
        <f>'[1]Бланки БЭС'!D1141</f>
        <v>0</v>
      </c>
      <c r="H608" s="531">
        <f>'[1]Бланки БЭС'!E1141</f>
        <v>0</v>
      </c>
      <c r="I608" s="530">
        <f>'[1]Бланки БЭС'!F1141</f>
        <v>0</v>
      </c>
      <c r="J608" s="347"/>
    </row>
    <row r="609" spans="1:11" x14ac:dyDescent="0.25">
      <c r="A609" s="529"/>
      <c r="B609" s="528"/>
      <c r="C609" s="527"/>
      <c r="D609" s="460" t="s">
        <v>93</v>
      </c>
      <c r="E609" s="414"/>
      <c r="F609" s="413"/>
      <c r="G609" s="520"/>
      <c r="H609" s="519"/>
      <c r="I609" s="518"/>
      <c r="J609" s="347"/>
    </row>
    <row r="610" spans="1:11" x14ac:dyDescent="0.25">
      <c r="A610" s="529"/>
      <c r="B610" s="528"/>
      <c r="C610" s="527"/>
      <c r="D610" s="458" t="s">
        <v>64</v>
      </c>
      <c r="E610" s="360" t="s">
        <v>7</v>
      </c>
      <c r="F610" s="351"/>
      <c r="G610" s="513">
        <f>'[1]Бланки БЭС'!D1151</f>
        <v>0</v>
      </c>
      <c r="H610" s="512">
        <f>'[1]Бланки БЭС'!E1151</f>
        <v>0</v>
      </c>
      <c r="I610" s="511">
        <f>'[1]Бланки БЭС'!F1151</f>
        <v>0</v>
      </c>
      <c r="J610" s="347"/>
    </row>
    <row r="611" spans="1:11" x14ac:dyDescent="0.25">
      <c r="A611" s="529"/>
      <c r="B611" s="528"/>
      <c r="C611" s="527"/>
      <c r="D611" s="458" t="s">
        <v>62</v>
      </c>
      <c r="E611" s="360" t="s">
        <v>7</v>
      </c>
      <c r="F611" s="351"/>
      <c r="G611" s="513">
        <f>'[1]Бланки БЭС'!D1152</f>
        <v>0</v>
      </c>
      <c r="H611" s="512">
        <f>'[1]Бланки БЭС'!E1152</f>
        <v>0</v>
      </c>
      <c r="I611" s="511">
        <f>'[1]Бланки БЭС'!F1152</f>
        <v>0</v>
      </c>
      <c r="J611" s="347"/>
    </row>
    <row r="612" spans="1:11" ht="16.5" thickBot="1" x14ac:dyDescent="0.3">
      <c r="A612" s="529"/>
      <c r="B612" s="528"/>
      <c r="C612" s="527"/>
      <c r="D612" s="457" t="s">
        <v>68</v>
      </c>
      <c r="E612" s="352" t="s">
        <v>7</v>
      </c>
      <c r="F612" s="398"/>
      <c r="G612" s="517">
        <f>'[1]Бланки БЭС'!D1153</f>
        <v>0</v>
      </c>
      <c r="H612" s="516">
        <f>'[1]Бланки БЭС'!E1153</f>
        <v>0</v>
      </c>
      <c r="I612" s="515">
        <f>'[1]Бланки БЭС'!F1153</f>
        <v>0</v>
      </c>
      <c r="J612" s="347"/>
    </row>
    <row r="613" spans="1:11" x14ac:dyDescent="0.25">
      <c r="A613" s="47"/>
      <c r="B613" s="47"/>
      <c r="C613" s="526"/>
      <c r="D613" s="164"/>
      <c r="E613" s="376"/>
      <c r="F613" s="133"/>
      <c r="G613" s="525"/>
      <c r="H613" s="525"/>
      <c r="I613" s="524"/>
    </row>
    <row r="614" spans="1:11" ht="16.5" thickBot="1" x14ac:dyDescent="0.3">
      <c r="A614" s="47"/>
      <c r="B614" s="47"/>
      <c r="C614" s="526"/>
      <c r="D614" s="452" t="s">
        <v>281</v>
      </c>
      <c r="E614" s="376"/>
      <c r="F614" s="133"/>
      <c r="G614" s="525"/>
      <c r="H614" s="525"/>
      <c r="I614" s="524"/>
    </row>
    <row r="615" spans="1:11" ht="16.5" thickBot="1" x14ac:dyDescent="0.3">
      <c r="A615" s="1467" t="s">
        <v>379</v>
      </c>
      <c r="B615" s="1467" t="s">
        <v>378</v>
      </c>
      <c r="C615" s="1467" t="s">
        <v>377</v>
      </c>
      <c r="D615" s="1446" t="s">
        <v>127</v>
      </c>
      <c r="E615" s="375" t="s">
        <v>2</v>
      </c>
      <c r="F615" s="1449" t="s">
        <v>128</v>
      </c>
      <c r="G615" s="1452" t="s">
        <v>376</v>
      </c>
      <c r="H615" s="1453"/>
      <c r="I615" s="1454"/>
      <c r="J615" s="1493" t="s">
        <v>123</v>
      </c>
    </row>
    <row r="616" spans="1:11" x14ac:dyDescent="0.25">
      <c r="A616" s="1468"/>
      <c r="B616" s="1468"/>
      <c r="C616" s="1468"/>
      <c r="D616" s="1447"/>
      <c r="E616" s="374" t="s">
        <v>3</v>
      </c>
      <c r="F616" s="1450"/>
      <c r="G616" s="1455" t="s">
        <v>5</v>
      </c>
      <c r="H616" s="1457" t="s">
        <v>6</v>
      </c>
      <c r="I616" s="1459" t="s">
        <v>221</v>
      </c>
      <c r="J616" s="1494"/>
    </row>
    <row r="617" spans="1:11" ht="53.25" customHeight="1" thickBot="1" x14ac:dyDescent="0.3">
      <c r="A617" s="1469"/>
      <c r="B617" s="1469"/>
      <c r="C617" s="1469"/>
      <c r="D617" s="1448"/>
      <c r="E617" s="373" t="s">
        <v>4</v>
      </c>
      <c r="F617" s="1451"/>
      <c r="G617" s="1456"/>
      <c r="H617" s="1458"/>
      <c r="I617" s="1460"/>
      <c r="J617" s="1495"/>
    </row>
    <row r="618" spans="1:11" x14ac:dyDescent="0.25">
      <c r="A618" s="523"/>
      <c r="B618" s="522"/>
      <c r="C618" s="521"/>
      <c r="D618" s="460"/>
      <c r="E618" s="414" t="s">
        <v>7</v>
      </c>
      <c r="F618" s="413"/>
      <c r="G618" s="520">
        <f>'[1]Бланки БЭС'!D1168</f>
        <v>0</v>
      </c>
      <c r="H618" s="519">
        <f>'[1]Бланки БЭС'!E1168</f>
        <v>0</v>
      </c>
      <c r="I618" s="518">
        <f>'[1]Бланки БЭС'!F1168</f>
        <v>0</v>
      </c>
      <c r="J618" s="364"/>
    </row>
    <row r="619" spans="1:11" s="135" customFormat="1" x14ac:dyDescent="0.25">
      <c r="A619" s="356"/>
      <c r="B619" s="355"/>
      <c r="C619" s="354"/>
      <c r="D619" s="430" t="s">
        <v>340</v>
      </c>
      <c r="E619" s="360" t="s">
        <v>8</v>
      </c>
      <c r="F619" s="351"/>
      <c r="G619" s="513">
        <f>'[1]Бланки БЭС'!D1169</f>
        <v>0</v>
      </c>
      <c r="H619" s="512">
        <f>'[1]Бланки БЭС'!E1169</f>
        <v>0</v>
      </c>
      <c r="I619" s="511">
        <f>'[1]Бланки БЭС'!F1169</f>
        <v>0</v>
      </c>
      <c r="J619" s="347"/>
      <c r="K619" s="31"/>
    </row>
    <row r="620" spans="1:11" s="135" customFormat="1" ht="16.5" thickBot="1" x14ac:dyDescent="0.3">
      <c r="A620" s="356"/>
      <c r="B620" s="355"/>
      <c r="C620" s="354"/>
      <c r="D620" s="514"/>
      <c r="E620" s="352" t="s">
        <v>9</v>
      </c>
      <c r="F620" s="398"/>
      <c r="G620" s="517">
        <f>'[1]Бланки БЭС'!D1170</f>
        <v>0</v>
      </c>
      <c r="H620" s="516">
        <f>'[1]Бланки БЭС'!E1170</f>
        <v>0</v>
      </c>
      <c r="I620" s="515">
        <f>'[1]Бланки БЭС'!F1170</f>
        <v>0</v>
      </c>
      <c r="J620" s="347"/>
      <c r="K620" s="31"/>
    </row>
    <row r="621" spans="1:11" s="135" customFormat="1" x14ac:dyDescent="0.25">
      <c r="A621" s="356"/>
      <c r="B621" s="355"/>
      <c r="C621" s="354"/>
      <c r="D621" s="460"/>
      <c r="E621" s="414" t="s">
        <v>7</v>
      </c>
      <c r="F621" s="413" t="s">
        <v>197</v>
      </c>
      <c r="G621" s="412">
        <f>'[1]Бланки БЭС'!D1172</f>
        <v>0</v>
      </c>
      <c r="H621" s="411">
        <f>'[1]Бланки БЭС'!E1172</f>
        <v>0</v>
      </c>
      <c r="I621" s="410">
        <f>'[1]Бланки БЭС'!F1172</f>
        <v>0</v>
      </c>
      <c r="J621" s="347"/>
      <c r="K621" s="31"/>
    </row>
    <row r="622" spans="1:11" s="135" customFormat="1" x14ac:dyDescent="0.25">
      <c r="A622" s="356"/>
      <c r="B622" s="355"/>
      <c r="C622" s="354"/>
      <c r="D622" s="430" t="s">
        <v>341</v>
      </c>
      <c r="E622" s="360" t="s">
        <v>8</v>
      </c>
      <c r="F622" s="351" t="s">
        <v>197</v>
      </c>
      <c r="G622" s="359">
        <f>'[1]Бланки БЭС'!D1173</f>
        <v>0</v>
      </c>
      <c r="H622" s="358">
        <f>'[1]Бланки БЭС'!E1173</f>
        <v>0</v>
      </c>
      <c r="I622" s="357">
        <f>'[1]Бланки БЭС'!F1173</f>
        <v>0</v>
      </c>
      <c r="J622" s="347"/>
      <c r="K622" s="31"/>
    </row>
    <row r="623" spans="1:11" s="135" customFormat="1" ht="16.5" thickBot="1" x14ac:dyDescent="0.3">
      <c r="A623" s="356"/>
      <c r="B623" s="355"/>
      <c r="C623" s="354"/>
      <c r="D623" s="514"/>
      <c r="E623" s="352" t="s">
        <v>9</v>
      </c>
      <c r="F623" s="398" t="s">
        <v>197</v>
      </c>
      <c r="G623" s="350">
        <f>'[1]Бланки БЭС'!D1174</f>
        <v>0</v>
      </c>
      <c r="H623" s="349">
        <f>'[1]Бланки БЭС'!E1174</f>
        <v>0</v>
      </c>
      <c r="I623" s="348">
        <f>'[1]Бланки БЭС'!F1174</f>
        <v>0</v>
      </c>
      <c r="J623" s="347"/>
      <c r="K623" s="31"/>
    </row>
    <row r="624" spans="1:11" s="135" customFormat="1" x14ac:dyDescent="0.25">
      <c r="A624" s="356"/>
      <c r="B624" s="355"/>
      <c r="C624" s="354"/>
      <c r="D624" s="460" t="s">
        <v>101</v>
      </c>
      <c r="E624" s="414"/>
      <c r="F624" s="413"/>
      <c r="G624" s="412"/>
      <c r="H624" s="411"/>
      <c r="I624" s="410"/>
      <c r="J624" s="347"/>
      <c r="K624" s="31"/>
    </row>
    <row r="625" spans="1:11" s="135" customFormat="1" x14ac:dyDescent="0.25">
      <c r="A625" s="356"/>
      <c r="B625" s="355"/>
      <c r="C625" s="354"/>
      <c r="D625" s="428" t="s">
        <v>67</v>
      </c>
      <c r="E625" s="360" t="s">
        <v>38</v>
      </c>
      <c r="F625" s="351"/>
      <c r="G625" s="359">
        <f>'[1]Бланки БЭС'!D1179</f>
        <v>0</v>
      </c>
      <c r="H625" s="358">
        <f>'[1]Бланки БЭС'!E1179</f>
        <v>0</v>
      </c>
      <c r="I625" s="357">
        <f>'[1]Бланки БЭС'!F1179</f>
        <v>0</v>
      </c>
      <c r="J625" s="347"/>
      <c r="K625" s="31"/>
    </row>
    <row r="626" spans="1:11" s="135" customFormat="1" x14ac:dyDescent="0.25">
      <c r="A626" s="356"/>
      <c r="B626" s="355"/>
      <c r="C626" s="354"/>
      <c r="D626" s="428" t="s">
        <v>68</v>
      </c>
      <c r="E626" s="360" t="s">
        <v>38</v>
      </c>
      <c r="F626" s="351"/>
      <c r="G626" s="359">
        <f>'[1]Бланки БЭС'!D1180</f>
        <v>0</v>
      </c>
      <c r="H626" s="358">
        <f>'[1]Бланки БЭС'!E1180</f>
        <v>0</v>
      </c>
      <c r="I626" s="357">
        <f>'[1]Бланки БЭС'!F1180</f>
        <v>0</v>
      </c>
      <c r="J626" s="347"/>
      <c r="K626" s="31"/>
    </row>
    <row r="627" spans="1:11" s="135" customFormat="1" ht="16.5" thickBot="1" x14ac:dyDescent="0.3">
      <c r="A627" s="356"/>
      <c r="B627" s="355"/>
      <c r="C627" s="354"/>
      <c r="D627" s="404" t="s">
        <v>62</v>
      </c>
      <c r="E627" s="352" t="s">
        <v>38</v>
      </c>
      <c r="F627" s="398"/>
      <c r="G627" s="350">
        <f>'[1]Бланки БЭС'!D1181</f>
        <v>0</v>
      </c>
      <c r="H627" s="349">
        <f>'[1]Бланки БЭС'!E1181</f>
        <v>0</v>
      </c>
      <c r="I627" s="348">
        <f>'[1]Бланки БЭС'!F1181</f>
        <v>0</v>
      </c>
      <c r="J627" s="347"/>
      <c r="K627" s="31"/>
    </row>
    <row r="628" spans="1:11" s="135" customFormat="1" x14ac:dyDescent="0.25">
      <c r="A628" s="356"/>
      <c r="B628" s="355"/>
      <c r="C628" s="354"/>
      <c r="D628" s="370" t="s">
        <v>102</v>
      </c>
      <c r="E628" s="369"/>
      <c r="F628" s="368"/>
      <c r="G628" s="450"/>
      <c r="H628" s="449"/>
      <c r="I628" s="448"/>
      <c r="J628" s="347"/>
      <c r="K628" s="31"/>
    </row>
    <row r="629" spans="1:11" s="135" customFormat="1" x14ac:dyDescent="0.25">
      <c r="A629" s="356"/>
      <c r="B629" s="355"/>
      <c r="C629" s="354"/>
      <c r="D629" s="454" t="s">
        <v>63</v>
      </c>
      <c r="E629" s="360" t="s">
        <v>38</v>
      </c>
      <c r="F629" s="351"/>
      <c r="G629" s="359">
        <f>'[1]Бланки БЭС'!D1188</f>
        <v>0</v>
      </c>
      <c r="H629" s="358">
        <f>'[1]Бланки БЭС'!E1188</f>
        <v>0</v>
      </c>
      <c r="I629" s="357">
        <f>'[1]Бланки БЭС'!F1188</f>
        <v>0</v>
      </c>
      <c r="J629" s="347"/>
      <c r="K629" s="31"/>
    </row>
    <row r="630" spans="1:11" s="135" customFormat="1" x14ac:dyDescent="0.25">
      <c r="A630" s="356"/>
      <c r="B630" s="355"/>
      <c r="C630" s="354"/>
      <c r="D630" s="454" t="s">
        <v>64</v>
      </c>
      <c r="E630" s="360" t="s">
        <v>38</v>
      </c>
      <c r="F630" s="351"/>
      <c r="G630" s="359">
        <f>'[1]Бланки БЭС'!D1189</f>
        <v>0</v>
      </c>
      <c r="H630" s="358">
        <f>'[1]Бланки БЭС'!E1189</f>
        <v>0</v>
      </c>
      <c r="I630" s="357">
        <f>'[1]Бланки БЭС'!F1189</f>
        <v>0</v>
      </c>
      <c r="J630" s="347"/>
      <c r="K630" s="31"/>
    </row>
    <row r="631" spans="1:11" s="135" customFormat="1" x14ac:dyDescent="0.25">
      <c r="A631" s="356"/>
      <c r="B631" s="355"/>
      <c r="C631" s="354"/>
      <c r="D631" s="454" t="s">
        <v>69</v>
      </c>
      <c r="E631" s="360" t="s">
        <v>38</v>
      </c>
      <c r="F631" s="351"/>
      <c r="G631" s="359">
        <f>'[1]Бланки БЭС'!D1190</f>
        <v>0</v>
      </c>
      <c r="H631" s="358">
        <f>'[1]Бланки БЭС'!E1190</f>
        <v>0</v>
      </c>
      <c r="I631" s="357">
        <f>'[1]Бланки БЭС'!F1190</f>
        <v>0</v>
      </c>
      <c r="J631" s="347"/>
      <c r="K631" s="31"/>
    </row>
    <row r="632" spans="1:11" s="135" customFormat="1" ht="16.5" thickBot="1" x14ac:dyDescent="0.3">
      <c r="A632" s="356"/>
      <c r="B632" s="355"/>
      <c r="C632" s="354"/>
      <c r="D632" s="454" t="s">
        <v>66</v>
      </c>
      <c r="E632" s="352" t="s">
        <v>38</v>
      </c>
      <c r="F632" s="351"/>
      <c r="G632" s="350">
        <f>'[1]Бланки БЭС'!D1191</f>
        <v>0</v>
      </c>
      <c r="H632" s="349">
        <f>'[1]Бланки БЭС'!E1191</f>
        <v>0</v>
      </c>
      <c r="I632" s="348">
        <f>'[1]Бланки БЭС'!F1191</f>
        <v>0</v>
      </c>
      <c r="J632" s="347"/>
      <c r="K632" s="31"/>
    </row>
    <row r="633" spans="1:11" s="135" customFormat="1" x14ac:dyDescent="0.25">
      <c r="A633" s="133"/>
      <c r="B633" s="133"/>
      <c r="C633" s="170"/>
      <c r="D633" s="141"/>
      <c r="E633" s="376"/>
      <c r="F633" s="133"/>
      <c r="G633" s="153"/>
      <c r="H633" s="153"/>
      <c r="I633" s="400"/>
      <c r="J633" s="31"/>
      <c r="K633" s="31"/>
    </row>
    <row r="634" spans="1:11" s="135" customFormat="1" ht="16.5" thickBot="1" x14ac:dyDescent="0.3">
      <c r="A634" s="133"/>
      <c r="B634" s="133"/>
      <c r="C634" s="170"/>
      <c r="D634" s="452" t="s">
        <v>280</v>
      </c>
      <c r="E634" s="376"/>
      <c r="F634" s="133"/>
      <c r="G634" s="153"/>
      <c r="H634" s="153"/>
      <c r="I634" s="400"/>
      <c r="J634" s="31"/>
      <c r="K634" s="31"/>
    </row>
    <row r="635" spans="1:11" s="135" customFormat="1" ht="16.5" thickBot="1" x14ac:dyDescent="0.3">
      <c r="A635" s="1467" t="s">
        <v>379</v>
      </c>
      <c r="B635" s="1467" t="s">
        <v>378</v>
      </c>
      <c r="C635" s="1467" t="s">
        <v>377</v>
      </c>
      <c r="D635" s="1446" t="s">
        <v>127</v>
      </c>
      <c r="E635" s="375" t="s">
        <v>2</v>
      </c>
      <c r="F635" s="1449" t="s">
        <v>128</v>
      </c>
      <c r="G635" s="1452" t="s">
        <v>376</v>
      </c>
      <c r="H635" s="1453"/>
      <c r="I635" s="1454"/>
      <c r="J635" s="1493" t="s">
        <v>123</v>
      </c>
      <c r="K635" s="31"/>
    </row>
    <row r="636" spans="1:11" s="135" customFormat="1" x14ac:dyDescent="0.25">
      <c r="A636" s="1468"/>
      <c r="B636" s="1468"/>
      <c r="C636" s="1468"/>
      <c r="D636" s="1447"/>
      <c r="E636" s="374" t="s">
        <v>3</v>
      </c>
      <c r="F636" s="1450"/>
      <c r="G636" s="1455" t="s">
        <v>5</v>
      </c>
      <c r="H636" s="1457" t="s">
        <v>6</v>
      </c>
      <c r="I636" s="1459" t="s">
        <v>221</v>
      </c>
      <c r="J636" s="1494"/>
      <c r="K636" s="31"/>
    </row>
    <row r="637" spans="1:11" s="135" customFormat="1" ht="52.5" customHeight="1" thickBot="1" x14ac:dyDescent="0.3">
      <c r="A637" s="1469"/>
      <c r="B637" s="1469"/>
      <c r="C637" s="1469"/>
      <c r="D637" s="1448"/>
      <c r="E637" s="373" t="s">
        <v>4</v>
      </c>
      <c r="F637" s="1451"/>
      <c r="G637" s="1456"/>
      <c r="H637" s="1458"/>
      <c r="I637" s="1460"/>
      <c r="J637" s="1495"/>
      <c r="K637" s="31"/>
    </row>
    <row r="638" spans="1:11" s="135" customFormat="1" x14ac:dyDescent="0.25">
      <c r="A638" s="372"/>
      <c r="B638" s="339"/>
      <c r="C638" s="371"/>
      <c r="D638" s="370"/>
      <c r="E638" s="369" t="s">
        <v>7</v>
      </c>
      <c r="F638" s="368"/>
      <c r="G638" s="450">
        <f>'[1]Бланки БЭС'!D1206</f>
        <v>0</v>
      </c>
      <c r="H638" s="449">
        <f>'[1]Бланки БЭС'!E1206</f>
        <v>0</v>
      </c>
      <c r="I638" s="448">
        <f>'[1]Бланки БЭС'!F1206</f>
        <v>0</v>
      </c>
      <c r="J638" s="364"/>
      <c r="K638" s="31"/>
    </row>
    <row r="639" spans="1:11" s="135" customFormat="1" x14ac:dyDescent="0.25">
      <c r="A639" s="356"/>
      <c r="B639" s="355"/>
      <c r="C639" s="354"/>
      <c r="D639" s="363" t="s">
        <v>342</v>
      </c>
      <c r="E639" s="360" t="s">
        <v>8</v>
      </c>
      <c r="F639" s="351"/>
      <c r="G639" s="513">
        <f>'[1]Бланки БЭС'!D1207</f>
        <v>0</v>
      </c>
      <c r="H639" s="512">
        <f>'[1]Бланки БЭС'!E1207</f>
        <v>0</v>
      </c>
      <c r="I639" s="511">
        <f>'[1]Бланки БЭС'!F1207</f>
        <v>0</v>
      </c>
      <c r="J639" s="347"/>
      <c r="K639" s="31"/>
    </row>
    <row r="640" spans="1:11" s="135" customFormat="1" ht="16.5" thickBot="1" x14ac:dyDescent="0.3">
      <c r="A640" s="356"/>
      <c r="B640" s="355"/>
      <c r="C640" s="354"/>
      <c r="D640" s="363"/>
      <c r="E640" s="360" t="s">
        <v>9</v>
      </c>
      <c r="F640" s="351"/>
      <c r="G640" s="513">
        <f>'[1]Бланки БЭС'!D1208</f>
        <v>0</v>
      </c>
      <c r="H640" s="512">
        <f>'[1]Бланки БЭС'!E1208</f>
        <v>0</v>
      </c>
      <c r="I640" s="511">
        <f>'[1]Бланки БЭС'!F1208</f>
        <v>0</v>
      </c>
      <c r="J640" s="347"/>
      <c r="K640" s="31"/>
    </row>
    <row r="641" spans="1:11" s="135" customFormat="1" x14ac:dyDescent="0.25">
      <c r="A641" s="356"/>
      <c r="B641" s="355"/>
      <c r="C641" s="354"/>
      <c r="D641" s="460" t="s">
        <v>92</v>
      </c>
      <c r="E641" s="414"/>
      <c r="F641" s="413"/>
      <c r="G641" s="412"/>
      <c r="H641" s="411"/>
      <c r="I641" s="410"/>
      <c r="J641" s="347"/>
      <c r="K641" s="31"/>
    </row>
    <row r="642" spans="1:11" s="135" customFormat="1" x14ac:dyDescent="0.25">
      <c r="A642" s="356"/>
      <c r="B642" s="355"/>
      <c r="C642" s="354"/>
      <c r="D642" s="428" t="s">
        <v>63</v>
      </c>
      <c r="E642" s="360" t="s">
        <v>38</v>
      </c>
      <c r="F642" s="351"/>
      <c r="G642" s="359">
        <f>'[1]Бланки БЭС'!D1214</f>
        <v>0</v>
      </c>
      <c r="H642" s="358">
        <f>'[1]Бланки БЭС'!E1214</f>
        <v>0</v>
      </c>
      <c r="I642" s="357">
        <f>'[1]Бланки БЭС'!F1214</f>
        <v>0</v>
      </c>
      <c r="J642" s="347"/>
      <c r="K642" s="31"/>
    </row>
    <row r="643" spans="1:11" s="135" customFormat="1" x14ac:dyDescent="0.25">
      <c r="A643" s="356"/>
      <c r="B643" s="355"/>
      <c r="C643" s="354"/>
      <c r="D643" s="428" t="s">
        <v>64</v>
      </c>
      <c r="E643" s="360" t="s">
        <v>38</v>
      </c>
      <c r="F643" s="351"/>
      <c r="G643" s="359">
        <f>'[1]Бланки БЭС'!D1215</f>
        <v>0</v>
      </c>
      <c r="H643" s="358">
        <f>'[1]Бланки БЭС'!E1215</f>
        <v>0</v>
      </c>
      <c r="I643" s="357">
        <f>'[1]Бланки БЭС'!F1215</f>
        <v>0</v>
      </c>
      <c r="J643" s="347"/>
      <c r="K643" s="31"/>
    </row>
    <row r="644" spans="1:11" s="135" customFormat="1" ht="16.5" thickBot="1" x14ac:dyDescent="0.3">
      <c r="A644" s="356"/>
      <c r="B644" s="355"/>
      <c r="C644" s="354"/>
      <c r="D644" s="404" t="s">
        <v>65</v>
      </c>
      <c r="E644" s="352" t="s">
        <v>38</v>
      </c>
      <c r="F644" s="398"/>
      <c r="G644" s="350">
        <f>'[1]Бланки БЭС'!D1216</f>
        <v>0</v>
      </c>
      <c r="H644" s="349">
        <f>'[1]Бланки БЭС'!E1216</f>
        <v>0</v>
      </c>
      <c r="I644" s="348">
        <f>'[1]Бланки БЭС'!F1216</f>
        <v>0</v>
      </c>
      <c r="J644" s="347"/>
      <c r="K644" s="31"/>
    </row>
    <row r="645" spans="1:11" s="135" customFormat="1" x14ac:dyDescent="0.25">
      <c r="A645" s="356"/>
      <c r="B645" s="355"/>
      <c r="C645" s="354"/>
      <c r="D645" s="370" t="s">
        <v>93</v>
      </c>
      <c r="E645" s="369"/>
      <c r="F645" s="368"/>
      <c r="G645" s="450"/>
      <c r="H645" s="449"/>
      <c r="I645" s="448"/>
      <c r="J645" s="347"/>
      <c r="K645" s="31"/>
    </row>
    <row r="646" spans="1:11" s="135" customFormat="1" x14ac:dyDescent="0.25">
      <c r="A646" s="356"/>
      <c r="B646" s="355"/>
      <c r="C646" s="354"/>
      <c r="D646" s="454" t="s">
        <v>62</v>
      </c>
      <c r="E646" s="360" t="s">
        <v>38</v>
      </c>
      <c r="F646" s="351"/>
      <c r="G646" s="359">
        <f>'[1]Бланки БЭС'!D1223</f>
        <v>0</v>
      </c>
      <c r="H646" s="358">
        <f>'[1]Бланки БЭС'!E1223</f>
        <v>0</v>
      </c>
      <c r="I646" s="357">
        <f>'[1]Бланки БЭС'!F1223</f>
        <v>0</v>
      </c>
      <c r="J646" s="347"/>
      <c r="K646" s="31"/>
    </row>
    <row r="647" spans="1:11" s="135" customFormat="1" x14ac:dyDescent="0.25">
      <c r="A647" s="356"/>
      <c r="B647" s="355"/>
      <c r="C647" s="354"/>
      <c r="D647" s="454" t="s">
        <v>67</v>
      </c>
      <c r="E647" s="360" t="s">
        <v>38</v>
      </c>
      <c r="F647" s="351"/>
      <c r="G647" s="359">
        <f>'[1]Бланки БЭС'!D1224</f>
        <v>0</v>
      </c>
      <c r="H647" s="358">
        <f>'[1]Бланки БЭС'!E1224</f>
        <v>0</v>
      </c>
      <c r="I647" s="357">
        <f>'[1]Бланки БЭС'!F1224</f>
        <v>0</v>
      </c>
      <c r="J647" s="347"/>
      <c r="K647" s="31"/>
    </row>
    <row r="648" spans="1:11" s="135" customFormat="1" x14ac:dyDescent="0.25">
      <c r="A648" s="356"/>
      <c r="B648" s="355"/>
      <c r="C648" s="354"/>
      <c r="D648" s="454" t="s">
        <v>68</v>
      </c>
      <c r="E648" s="360" t="s">
        <v>38</v>
      </c>
      <c r="F648" s="351"/>
      <c r="G648" s="359">
        <f>'[1]Бланки БЭС'!D1225</f>
        <v>0</v>
      </c>
      <c r="H648" s="358">
        <f>'[1]Бланки БЭС'!E1225</f>
        <v>0</v>
      </c>
      <c r="I648" s="357">
        <f>'[1]Бланки БЭС'!F1225</f>
        <v>0</v>
      </c>
      <c r="J648" s="347"/>
      <c r="K648" s="31"/>
    </row>
    <row r="649" spans="1:11" s="135" customFormat="1" ht="16.5" thickBot="1" x14ac:dyDescent="0.3">
      <c r="A649" s="356"/>
      <c r="B649" s="355"/>
      <c r="C649" s="354"/>
      <c r="D649" s="510" t="s">
        <v>69</v>
      </c>
      <c r="E649" s="352"/>
      <c r="F649" s="351"/>
      <c r="G649" s="350">
        <f>'[1]Бланки БЭС'!D1226</f>
        <v>0</v>
      </c>
      <c r="H649" s="349">
        <f>'[1]Бланки БЭС'!E1226</f>
        <v>0</v>
      </c>
      <c r="I649" s="348">
        <f>'[1]Бланки БЭС'!F1226</f>
        <v>10.5</v>
      </c>
      <c r="J649" s="347"/>
      <c r="K649" s="31"/>
    </row>
    <row r="650" spans="1:11" s="135" customFormat="1" x14ac:dyDescent="0.25">
      <c r="A650" s="133"/>
      <c r="B650" s="133"/>
      <c r="C650" s="170"/>
      <c r="D650" s="141"/>
      <c r="E650" s="376"/>
      <c r="F650" s="133"/>
      <c r="G650" s="153"/>
      <c r="H650" s="153"/>
      <c r="I650" s="400"/>
      <c r="J650" s="31"/>
      <c r="K650" s="31"/>
    </row>
    <row r="651" spans="1:11" s="135" customFormat="1" ht="16.5" thickBot="1" x14ac:dyDescent="0.3">
      <c r="A651" s="133"/>
      <c r="B651" s="133"/>
      <c r="C651" s="170"/>
      <c r="D651" s="452" t="s">
        <v>272</v>
      </c>
      <c r="E651" s="376"/>
      <c r="F651" s="133"/>
      <c r="G651" s="153"/>
      <c r="H651" s="153"/>
      <c r="I651" s="400"/>
      <c r="J651" s="31"/>
      <c r="K651" s="31"/>
    </row>
    <row r="652" spans="1:11" s="135" customFormat="1" ht="16.5" thickBot="1" x14ac:dyDescent="0.3">
      <c r="A652" s="1467" t="s">
        <v>379</v>
      </c>
      <c r="B652" s="1467" t="s">
        <v>378</v>
      </c>
      <c r="C652" s="1467" t="s">
        <v>377</v>
      </c>
      <c r="D652" s="1446" t="s">
        <v>127</v>
      </c>
      <c r="E652" s="375" t="s">
        <v>2</v>
      </c>
      <c r="F652" s="1449" t="s">
        <v>128</v>
      </c>
      <c r="G652" s="1452" t="s">
        <v>376</v>
      </c>
      <c r="H652" s="1453"/>
      <c r="I652" s="1454"/>
      <c r="J652" s="1493" t="s">
        <v>123</v>
      </c>
      <c r="K652" s="31"/>
    </row>
    <row r="653" spans="1:11" s="135" customFormat="1" x14ac:dyDescent="0.25">
      <c r="A653" s="1468"/>
      <c r="B653" s="1468"/>
      <c r="C653" s="1468"/>
      <c r="D653" s="1447"/>
      <c r="E653" s="374" t="s">
        <v>3</v>
      </c>
      <c r="F653" s="1450"/>
      <c r="G653" s="1455" t="s">
        <v>5</v>
      </c>
      <c r="H653" s="1457" t="s">
        <v>6</v>
      </c>
      <c r="I653" s="1459" t="s">
        <v>221</v>
      </c>
      <c r="J653" s="1494"/>
      <c r="K653" s="31"/>
    </row>
    <row r="654" spans="1:11" s="135" customFormat="1" ht="56.25" customHeight="1" thickBot="1" x14ac:dyDescent="0.3">
      <c r="A654" s="1469"/>
      <c r="B654" s="1469"/>
      <c r="C654" s="1469"/>
      <c r="D654" s="1448"/>
      <c r="E654" s="373" t="s">
        <v>4</v>
      </c>
      <c r="F654" s="1451"/>
      <c r="G654" s="1456"/>
      <c r="H654" s="1458"/>
      <c r="I654" s="1460"/>
      <c r="J654" s="1495"/>
      <c r="K654" s="31"/>
    </row>
    <row r="655" spans="1:11" s="135" customFormat="1" x14ac:dyDescent="0.25">
      <c r="A655" s="356"/>
      <c r="B655" s="355"/>
      <c r="C655" s="354"/>
      <c r="D655" s="460" t="s">
        <v>92</v>
      </c>
      <c r="E655" s="414"/>
      <c r="F655" s="413"/>
      <c r="G655" s="412"/>
      <c r="H655" s="411"/>
      <c r="I655" s="410"/>
      <c r="J655" s="364"/>
      <c r="K655" s="31"/>
    </row>
    <row r="656" spans="1:11" s="135" customFormat="1" x14ac:dyDescent="0.25">
      <c r="A656" s="356"/>
      <c r="B656" s="355"/>
      <c r="C656" s="354"/>
      <c r="D656" s="458" t="s">
        <v>65</v>
      </c>
      <c r="E656" s="360" t="s">
        <v>38</v>
      </c>
      <c r="F656" s="351"/>
      <c r="G656" s="359">
        <f>'[1]Бланки БЭС'!D1244</f>
        <v>0</v>
      </c>
      <c r="H656" s="358">
        <f>'[1]Бланки БЭС'!E1244</f>
        <v>0</v>
      </c>
      <c r="I656" s="357">
        <f>'[1]Бланки БЭС'!F1244</f>
        <v>0</v>
      </c>
      <c r="J656" s="347"/>
      <c r="K656" s="31"/>
    </row>
    <row r="657" spans="1:11" s="135" customFormat="1" x14ac:dyDescent="0.25">
      <c r="A657" s="356"/>
      <c r="B657" s="355"/>
      <c r="C657" s="354"/>
      <c r="D657" s="458" t="s">
        <v>62</v>
      </c>
      <c r="E657" s="360" t="s">
        <v>38</v>
      </c>
      <c r="F657" s="351"/>
      <c r="G657" s="359">
        <f>'[1]Бланки БЭС'!D1245</f>
        <v>0</v>
      </c>
      <c r="H657" s="358">
        <f>'[1]Бланки БЭС'!E1245</f>
        <v>0</v>
      </c>
      <c r="I657" s="357">
        <f>'[1]Бланки БЭС'!F1245</f>
        <v>0</v>
      </c>
      <c r="J657" s="347"/>
      <c r="K657" s="31"/>
    </row>
    <row r="658" spans="1:11" s="135" customFormat="1" ht="16.5" thickBot="1" x14ac:dyDescent="0.3">
      <c r="A658" s="356"/>
      <c r="B658" s="355"/>
      <c r="C658" s="354"/>
      <c r="D658" s="457" t="s">
        <v>67</v>
      </c>
      <c r="E658" s="352" t="s">
        <v>38</v>
      </c>
      <c r="F658" s="398"/>
      <c r="G658" s="350">
        <f>'[1]Бланки БЭС'!D1246</f>
        <v>0</v>
      </c>
      <c r="H658" s="349">
        <f>'[1]Бланки БЭС'!E1246</f>
        <v>0</v>
      </c>
      <c r="I658" s="348">
        <f>'[1]Бланки БЭС'!F1246</f>
        <v>0</v>
      </c>
      <c r="J658" s="347"/>
      <c r="K658" s="31"/>
    </row>
    <row r="659" spans="1:11" s="135" customFormat="1" x14ac:dyDescent="0.25">
      <c r="A659" s="356"/>
      <c r="B659" s="355"/>
      <c r="C659" s="354"/>
      <c r="D659" s="370" t="s">
        <v>93</v>
      </c>
      <c r="E659" s="369"/>
      <c r="F659" s="368"/>
      <c r="G659" s="450"/>
      <c r="H659" s="449"/>
      <c r="I659" s="448"/>
      <c r="J659" s="347"/>
      <c r="K659" s="31"/>
    </row>
    <row r="660" spans="1:11" s="135" customFormat="1" x14ac:dyDescent="0.25">
      <c r="A660" s="356"/>
      <c r="B660" s="355"/>
      <c r="C660" s="354"/>
      <c r="D660" s="454" t="s">
        <v>64</v>
      </c>
      <c r="E660" s="360" t="s">
        <v>38</v>
      </c>
      <c r="F660" s="351"/>
      <c r="G660" s="359">
        <f>'[1]Бланки БЭС'!D1253</f>
        <v>0</v>
      </c>
      <c r="H660" s="358">
        <f>'[1]Бланки БЭС'!E1253</f>
        <v>0</v>
      </c>
      <c r="I660" s="357">
        <f>'[1]Бланки БЭС'!F1253</f>
        <v>0</v>
      </c>
      <c r="J660" s="347"/>
      <c r="K660" s="31"/>
    </row>
    <row r="661" spans="1:11" s="135" customFormat="1" x14ac:dyDescent="0.25">
      <c r="A661" s="356"/>
      <c r="B661" s="355"/>
      <c r="C661" s="354"/>
      <c r="D661" s="454" t="s">
        <v>69</v>
      </c>
      <c r="E661" s="360" t="s">
        <v>38</v>
      </c>
      <c r="F661" s="351"/>
      <c r="G661" s="359">
        <f>'[1]Бланки БЭС'!D1254</f>
        <v>0</v>
      </c>
      <c r="H661" s="358">
        <f>'[1]Бланки БЭС'!E1254</f>
        <v>0</v>
      </c>
      <c r="I661" s="357">
        <f>'[1]Бланки БЭС'!F1254</f>
        <v>0</v>
      </c>
      <c r="J661" s="347"/>
      <c r="K661" s="31"/>
    </row>
    <row r="662" spans="1:11" s="135" customFormat="1" x14ac:dyDescent="0.25">
      <c r="A662" s="356"/>
      <c r="B662" s="355"/>
      <c r="C662" s="354"/>
      <c r="D662" s="454" t="s">
        <v>66</v>
      </c>
      <c r="E662" s="360" t="s">
        <v>38</v>
      </c>
      <c r="F662" s="351"/>
      <c r="G662" s="359">
        <f>'[1]Бланки БЭС'!D1255</f>
        <v>0</v>
      </c>
      <c r="H662" s="358">
        <f>'[1]Бланки БЭС'!E1255</f>
        <v>0</v>
      </c>
      <c r="I662" s="357">
        <f>'[1]Бланки БЭС'!F1255</f>
        <v>0</v>
      </c>
      <c r="J662" s="347"/>
      <c r="K662" s="31"/>
    </row>
    <row r="663" spans="1:11" s="135" customFormat="1" x14ac:dyDescent="0.25">
      <c r="A663" s="133"/>
      <c r="B663" s="133"/>
      <c r="C663" s="170"/>
      <c r="D663" s="141"/>
      <c r="E663" s="376"/>
      <c r="F663" s="133"/>
      <c r="G663" s="153"/>
      <c r="H663" s="153"/>
      <c r="I663" s="400"/>
      <c r="J663" s="31"/>
      <c r="K663" s="31"/>
    </row>
    <row r="664" spans="1:11" s="135" customFormat="1" ht="16.5" thickBot="1" x14ac:dyDescent="0.3">
      <c r="A664" s="133"/>
      <c r="B664" s="133"/>
      <c r="C664" s="170"/>
      <c r="D664" s="452" t="s">
        <v>271</v>
      </c>
      <c r="E664" s="376"/>
      <c r="F664" s="133"/>
      <c r="G664" s="153"/>
      <c r="H664" s="153"/>
      <c r="I664" s="400"/>
      <c r="J664" s="31"/>
      <c r="K664" s="31"/>
    </row>
    <row r="665" spans="1:11" s="135" customFormat="1" ht="15.75" customHeight="1" thickBot="1" x14ac:dyDescent="0.3">
      <c r="A665" s="1467" t="s">
        <v>379</v>
      </c>
      <c r="B665" s="1467" t="s">
        <v>378</v>
      </c>
      <c r="C665" s="1467" t="s">
        <v>377</v>
      </c>
      <c r="D665" s="1446" t="s">
        <v>127</v>
      </c>
      <c r="E665" s="375" t="s">
        <v>2</v>
      </c>
      <c r="F665" s="1449" t="s">
        <v>128</v>
      </c>
      <c r="G665" s="1452" t="s">
        <v>376</v>
      </c>
      <c r="H665" s="1453"/>
      <c r="I665" s="1454"/>
      <c r="J665" s="1493" t="s">
        <v>123</v>
      </c>
      <c r="K665" s="31"/>
    </row>
    <row r="666" spans="1:11" s="135" customFormat="1" x14ac:dyDescent="0.25">
      <c r="A666" s="1468"/>
      <c r="B666" s="1468"/>
      <c r="C666" s="1468"/>
      <c r="D666" s="1447"/>
      <c r="E666" s="374" t="s">
        <v>3</v>
      </c>
      <c r="F666" s="1450"/>
      <c r="G666" s="1455" t="s">
        <v>5</v>
      </c>
      <c r="H666" s="1457" t="s">
        <v>6</v>
      </c>
      <c r="I666" s="1459" t="s">
        <v>221</v>
      </c>
      <c r="J666" s="1494"/>
      <c r="K666" s="31"/>
    </row>
    <row r="667" spans="1:11" s="135" customFormat="1" ht="49.5" customHeight="1" thickBot="1" x14ac:dyDescent="0.3">
      <c r="A667" s="1469"/>
      <c r="B667" s="1469"/>
      <c r="C667" s="1469"/>
      <c r="D667" s="1448"/>
      <c r="E667" s="373" t="s">
        <v>4</v>
      </c>
      <c r="F667" s="1451"/>
      <c r="G667" s="1456"/>
      <c r="H667" s="1458"/>
      <c r="I667" s="1460"/>
      <c r="J667" s="1495"/>
      <c r="K667" s="31"/>
    </row>
    <row r="668" spans="1:11" s="135" customFormat="1" x14ac:dyDescent="0.25">
      <c r="A668" s="372"/>
      <c r="B668" s="339"/>
      <c r="C668" s="371"/>
      <c r="D668" s="509" t="s">
        <v>343</v>
      </c>
      <c r="E668" s="508"/>
      <c r="F668" s="507"/>
      <c r="G668" s="506">
        <f>'[1]Бланки БЭС'!D1271</f>
        <v>0</v>
      </c>
      <c r="H668" s="505">
        <f>'[1]Бланки БЭС'!E1271</f>
        <v>0</v>
      </c>
      <c r="I668" s="504">
        <f>'[1]Бланки БЭС'!F1271</f>
        <v>0</v>
      </c>
      <c r="J668" s="364"/>
      <c r="K668" s="31"/>
    </row>
    <row r="669" spans="1:11" s="135" customFormat="1" ht="16.5" thickBot="1" x14ac:dyDescent="0.3">
      <c r="A669" s="356"/>
      <c r="B669" s="355"/>
      <c r="C669" s="354"/>
      <c r="D669" s="503" t="s">
        <v>344</v>
      </c>
      <c r="E669" s="472"/>
      <c r="F669" s="463"/>
      <c r="G669" s="491">
        <f>'[1]Бланки БЭС'!D1272</f>
        <v>0</v>
      </c>
      <c r="H669" s="490">
        <f>'[1]Бланки БЭС'!E1272</f>
        <v>0</v>
      </c>
      <c r="I669" s="489">
        <f>'[1]Бланки БЭС'!F1272</f>
        <v>0</v>
      </c>
      <c r="J669" s="347"/>
      <c r="K669" s="31"/>
    </row>
    <row r="670" spans="1:11" s="135" customFormat="1" x14ac:dyDescent="0.25">
      <c r="A670" s="356"/>
      <c r="B670" s="355"/>
      <c r="C670" s="354"/>
      <c r="D670" s="370" t="s">
        <v>92</v>
      </c>
      <c r="E670" s="369"/>
      <c r="F670" s="368"/>
      <c r="G670" s="450"/>
      <c r="H670" s="449"/>
      <c r="I670" s="448"/>
      <c r="J670" s="347"/>
      <c r="K670" s="31"/>
    </row>
    <row r="671" spans="1:11" s="135" customFormat="1" x14ac:dyDescent="0.25">
      <c r="A671" s="356"/>
      <c r="B671" s="355"/>
      <c r="C671" s="354"/>
      <c r="D671" s="454" t="s">
        <v>65</v>
      </c>
      <c r="E671" s="360" t="s">
        <v>38</v>
      </c>
      <c r="F671" s="502"/>
      <c r="G671" s="359">
        <f>'[1]Бланки БЭС'!D1276</f>
        <v>0</v>
      </c>
      <c r="H671" s="358">
        <f>'[1]Бланки БЭС'!E1276</f>
        <v>0</v>
      </c>
      <c r="I671" s="357">
        <f>'[1]Бланки БЭС'!F1276</f>
        <v>0</v>
      </c>
      <c r="J671" s="347"/>
      <c r="K671" s="31"/>
    </row>
    <row r="672" spans="1:11" s="135" customFormat="1" x14ac:dyDescent="0.25">
      <c r="A672" s="356"/>
      <c r="B672" s="355"/>
      <c r="C672" s="354"/>
      <c r="D672" s="454" t="s">
        <v>62</v>
      </c>
      <c r="E672" s="360" t="s">
        <v>38</v>
      </c>
      <c r="F672" s="502"/>
      <c r="G672" s="359">
        <f>'[1]Бланки БЭС'!D1277</f>
        <v>0</v>
      </c>
      <c r="H672" s="358">
        <f>'[1]Бланки БЭС'!E1277</f>
        <v>0</v>
      </c>
      <c r="I672" s="357">
        <f>'[1]Бланки БЭС'!F1277</f>
        <v>0</v>
      </c>
      <c r="J672" s="347"/>
      <c r="K672" s="31"/>
    </row>
    <row r="673" spans="1:11" s="135" customFormat="1" x14ac:dyDescent="0.25">
      <c r="A673" s="356"/>
      <c r="B673" s="355"/>
      <c r="C673" s="354"/>
      <c r="D673" s="454" t="s">
        <v>67</v>
      </c>
      <c r="E673" s="360" t="s">
        <v>38</v>
      </c>
      <c r="F673" s="502"/>
      <c r="G673" s="359">
        <f>'[1]Бланки БЭС'!D1278</f>
        <v>0</v>
      </c>
      <c r="H673" s="358">
        <f>'[1]Бланки БЭС'!E1278</f>
        <v>0</v>
      </c>
      <c r="I673" s="357">
        <f>'[1]Бланки БЭС'!F1278</f>
        <v>0</v>
      </c>
      <c r="J673" s="347"/>
      <c r="K673" s="31"/>
    </row>
    <row r="674" spans="1:11" s="135" customFormat="1" ht="16.5" thickBot="1" x14ac:dyDescent="0.3">
      <c r="A674" s="356"/>
      <c r="B674" s="355"/>
      <c r="C674" s="354"/>
      <c r="D674" s="501" t="s">
        <v>69</v>
      </c>
      <c r="E674" s="500" t="s">
        <v>38</v>
      </c>
      <c r="F674" s="499"/>
      <c r="G674" s="498">
        <f>'[1]Бланки БЭС'!D1279</f>
        <v>0</v>
      </c>
      <c r="H674" s="497">
        <f>'[1]Бланки БЭС'!E1279</f>
        <v>0</v>
      </c>
      <c r="I674" s="496">
        <f>'[1]Бланки БЭС'!F1279</f>
        <v>0</v>
      </c>
      <c r="J674" s="347"/>
      <c r="K674" s="31"/>
    </row>
    <row r="675" spans="1:11" s="135" customFormat="1" x14ac:dyDescent="0.25">
      <c r="A675" s="356"/>
      <c r="B675" s="355"/>
      <c r="C675" s="354"/>
      <c r="D675" s="460" t="s">
        <v>93</v>
      </c>
      <c r="E675" s="414"/>
      <c r="F675" s="413"/>
      <c r="G675" s="412"/>
      <c r="H675" s="411"/>
      <c r="I675" s="410"/>
      <c r="J675" s="347"/>
      <c r="K675" s="31"/>
    </row>
    <row r="676" spans="1:11" s="135" customFormat="1" x14ac:dyDescent="0.25">
      <c r="A676" s="356"/>
      <c r="B676" s="355"/>
      <c r="C676" s="354"/>
      <c r="D676" s="458" t="s">
        <v>63</v>
      </c>
      <c r="E676" s="360" t="s">
        <v>38</v>
      </c>
      <c r="F676" s="351"/>
      <c r="G676" s="359">
        <f>'[1]Бланки БЭС'!D1286</f>
        <v>0</v>
      </c>
      <c r="H676" s="358">
        <f>'[1]Бланки БЭС'!E1286</f>
        <v>0</v>
      </c>
      <c r="I676" s="357">
        <f>'[1]Бланки БЭС'!F1286</f>
        <v>0</v>
      </c>
      <c r="J676" s="347"/>
      <c r="K676" s="31"/>
    </row>
    <row r="677" spans="1:11" s="135" customFormat="1" ht="16.5" thickBot="1" x14ac:dyDescent="0.3">
      <c r="A677" s="356"/>
      <c r="B677" s="355"/>
      <c r="C677" s="354"/>
      <c r="D677" s="457" t="s">
        <v>64</v>
      </c>
      <c r="E677" s="352" t="s">
        <v>38</v>
      </c>
      <c r="F677" s="398"/>
      <c r="G677" s="350">
        <f>'[1]Бланки БЭС'!D1287</f>
        <v>0</v>
      </c>
      <c r="H677" s="349">
        <f>'[1]Бланки БЭС'!E1287</f>
        <v>0</v>
      </c>
      <c r="I677" s="348">
        <f>'[1]Бланки БЭС'!F1287</f>
        <v>0</v>
      </c>
      <c r="J677" s="347"/>
      <c r="K677" s="31"/>
    </row>
    <row r="678" spans="1:11" s="135" customFormat="1" x14ac:dyDescent="0.25">
      <c r="A678" s="133"/>
      <c r="B678" s="133"/>
      <c r="C678" s="170"/>
      <c r="D678" s="141"/>
      <c r="E678" s="376"/>
      <c r="F678" s="133"/>
      <c r="G678" s="153"/>
      <c r="H678" s="153"/>
      <c r="I678" s="400"/>
      <c r="J678" s="31"/>
      <c r="K678" s="31"/>
    </row>
    <row r="679" spans="1:11" s="135" customFormat="1" ht="16.5" thickBot="1" x14ac:dyDescent="0.3">
      <c r="A679" s="133"/>
      <c r="B679" s="133"/>
      <c r="C679" s="170"/>
      <c r="D679" s="452" t="s">
        <v>276</v>
      </c>
      <c r="E679" s="376"/>
      <c r="F679" s="133"/>
      <c r="G679" s="153"/>
      <c r="H679" s="153"/>
      <c r="I679" s="400"/>
      <c r="J679" s="31"/>
      <c r="K679" s="31"/>
    </row>
    <row r="680" spans="1:11" s="135" customFormat="1" ht="16.5" thickBot="1" x14ac:dyDescent="0.3">
      <c r="A680" s="1467" t="s">
        <v>379</v>
      </c>
      <c r="B680" s="1467" t="s">
        <v>378</v>
      </c>
      <c r="C680" s="1467" t="s">
        <v>377</v>
      </c>
      <c r="D680" s="1446" t="s">
        <v>127</v>
      </c>
      <c r="E680" s="375" t="s">
        <v>2</v>
      </c>
      <c r="F680" s="1449" t="s">
        <v>128</v>
      </c>
      <c r="G680" s="1452" t="s">
        <v>376</v>
      </c>
      <c r="H680" s="1453"/>
      <c r="I680" s="1454"/>
      <c r="J680" s="1493" t="s">
        <v>123</v>
      </c>
      <c r="K680" s="31"/>
    </row>
    <row r="681" spans="1:11" s="135" customFormat="1" x14ac:dyDescent="0.25">
      <c r="A681" s="1468"/>
      <c r="B681" s="1468"/>
      <c r="C681" s="1468"/>
      <c r="D681" s="1447"/>
      <c r="E681" s="374" t="s">
        <v>3</v>
      </c>
      <c r="F681" s="1450"/>
      <c r="G681" s="1455" t="s">
        <v>5</v>
      </c>
      <c r="H681" s="1457" t="s">
        <v>6</v>
      </c>
      <c r="I681" s="1459" t="s">
        <v>221</v>
      </c>
      <c r="J681" s="1494"/>
      <c r="K681" s="31"/>
    </row>
    <row r="682" spans="1:11" s="135" customFormat="1" ht="48.75" customHeight="1" thickBot="1" x14ac:dyDescent="0.3">
      <c r="A682" s="1469"/>
      <c r="B682" s="1469"/>
      <c r="C682" s="1469"/>
      <c r="D682" s="1448"/>
      <c r="E682" s="373" t="s">
        <v>4</v>
      </c>
      <c r="F682" s="1451"/>
      <c r="G682" s="1456"/>
      <c r="H682" s="1458"/>
      <c r="I682" s="1460"/>
      <c r="J682" s="1495"/>
      <c r="K682" s="31"/>
    </row>
    <row r="683" spans="1:11" s="135" customFormat="1" x14ac:dyDescent="0.25">
      <c r="A683" s="356"/>
      <c r="B683" s="355"/>
      <c r="C683" s="354"/>
      <c r="D683" s="460" t="s">
        <v>92</v>
      </c>
      <c r="E683" s="414"/>
      <c r="F683" s="413"/>
      <c r="G683" s="412"/>
      <c r="H683" s="411"/>
      <c r="I683" s="410"/>
      <c r="J683" s="347"/>
      <c r="K683" s="31"/>
    </row>
    <row r="684" spans="1:11" s="135" customFormat="1" x14ac:dyDescent="0.25">
      <c r="A684" s="356"/>
      <c r="B684" s="355"/>
      <c r="C684" s="354"/>
      <c r="D684" s="458" t="s">
        <v>63</v>
      </c>
      <c r="E684" s="360" t="s">
        <v>38</v>
      </c>
      <c r="F684" s="351"/>
      <c r="G684" s="359">
        <f>'[1]Бланки БЭС'!D1306</f>
        <v>0</v>
      </c>
      <c r="H684" s="358">
        <f>'[1]Бланки БЭС'!E1306</f>
        <v>0</v>
      </c>
      <c r="I684" s="357">
        <f>'[1]Бланки БЭС'!F1306</f>
        <v>0</v>
      </c>
      <c r="J684" s="347"/>
      <c r="K684" s="31"/>
    </row>
    <row r="685" spans="1:11" s="135" customFormat="1" x14ac:dyDescent="0.25">
      <c r="A685" s="356"/>
      <c r="B685" s="355"/>
      <c r="C685" s="354"/>
      <c r="D685" s="458" t="s">
        <v>64</v>
      </c>
      <c r="E685" s="360" t="s">
        <v>38</v>
      </c>
      <c r="F685" s="351"/>
      <c r="G685" s="359">
        <f>'[1]Бланки БЭС'!D1307</f>
        <v>0</v>
      </c>
      <c r="H685" s="358">
        <f>'[1]Бланки БЭС'!E1307</f>
        <v>0</v>
      </c>
      <c r="I685" s="357">
        <f>'[1]Бланки БЭС'!F1307</f>
        <v>0</v>
      </c>
      <c r="J685" s="347"/>
      <c r="K685" s="31"/>
    </row>
    <row r="686" spans="1:11" s="135" customFormat="1" ht="16.5" thickBot="1" x14ac:dyDescent="0.3">
      <c r="A686" s="356"/>
      <c r="B686" s="355"/>
      <c r="C686" s="354"/>
      <c r="D686" s="457" t="s">
        <v>67</v>
      </c>
      <c r="E686" s="352" t="s">
        <v>38</v>
      </c>
      <c r="F686" s="398"/>
      <c r="G686" s="350">
        <f>'[1]Бланки БЭС'!D1308</f>
        <v>0</v>
      </c>
      <c r="H686" s="349">
        <f>'[1]Бланки БЭС'!E1308</f>
        <v>0</v>
      </c>
      <c r="I686" s="348">
        <f>'[1]Бланки БЭС'!F1308</f>
        <v>0</v>
      </c>
      <c r="J686" s="347"/>
      <c r="K686" s="31"/>
    </row>
    <row r="687" spans="1:11" s="135" customFormat="1" x14ac:dyDescent="0.25">
      <c r="A687" s="356"/>
      <c r="B687" s="355"/>
      <c r="C687" s="354"/>
      <c r="D687" s="370" t="s">
        <v>93</v>
      </c>
      <c r="E687" s="369"/>
      <c r="F687" s="368"/>
      <c r="G687" s="450"/>
      <c r="H687" s="449"/>
      <c r="I687" s="448"/>
      <c r="J687" s="347"/>
      <c r="K687" s="31"/>
    </row>
    <row r="688" spans="1:11" s="135" customFormat="1" x14ac:dyDescent="0.25">
      <c r="A688" s="356"/>
      <c r="B688" s="355"/>
      <c r="C688" s="354"/>
      <c r="D688" s="454" t="s">
        <v>65</v>
      </c>
      <c r="E688" s="360" t="s">
        <v>38</v>
      </c>
      <c r="F688" s="351"/>
      <c r="G688" s="359">
        <f>'[1]Бланки БЭС'!D1315</f>
        <v>0</v>
      </c>
      <c r="H688" s="358">
        <f>'[1]Бланки БЭС'!E1315</f>
        <v>0</v>
      </c>
      <c r="I688" s="357">
        <f>'[1]Бланки БЭС'!F1315</f>
        <v>0</v>
      </c>
      <c r="J688" s="347"/>
      <c r="K688" s="31"/>
    </row>
    <row r="689" spans="1:11" s="135" customFormat="1" ht="16.5" thickBot="1" x14ac:dyDescent="0.3">
      <c r="A689" s="356"/>
      <c r="B689" s="355"/>
      <c r="C689" s="354"/>
      <c r="D689" s="454" t="s">
        <v>62</v>
      </c>
      <c r="E689" s="352" t="s">
        <v>38</v>
      </c>
      <c r="F689" s="351"/>
      <c r="G689" s="350">
        <f>'[1]Бланки БЭС'!D1316</f>
        <v>0</v>
      </c>
      <c r="H689" s="349">
        <f>'[1]Бланки БЭС'!E1316</f>
        <v>0</v>
      </c>
      <c r="I689" s="348">
        <f>'[1]Бланки БЭС'!F1316</f>
        <v>0</v>
      </c>
      <c r="J689" s="347"/>
      <c r="K689" s="31"/>
    </row>
    <row r="690" spans="1:11" s="135" customFormat="1" x14ac:dyDescent="0.25">
      <c r="A690" s="133"/>
      <c r="B690" s="133"/>
      <c r="C690" s="170"/>
      <c r="D690" s="141"/>
      <c r="E690" s="468"/>
      <c r="F690" s="467"/>
      <c r="G690" s="466"/>
      <c r="H690" s="466"/>
      <c r="I690" s="465"/>
      <c r="J690" s="31"/>
      <c r="K690" s="31"/>
    </row>
    <row r="691" spans="1:11" s="135" customFormat="1" ht="16.5" thickBot="1" x14ac:dyDescent="0.3">
      <c r="A691" s="133"/>
      <c r="B691" s="133"/>
      <c r="C691" s="170"/>
      <c r="D691" s="452" t="s">
        <v>273</v>
      </c>
      <c r="E691" s="464"/>
      <c r="F691" s="463"/>
      <c r="G691" s="462"/>
      <c r="H691" s="462"/>
      <c r="I691" s="461"/>
      <c r="J691" s="31"/>
      <c r="K691" s="31"/>
    </row>
    <row r="692" spans="1:11" s="135" customFormat="1" ht="16.5" thickBot="1" x14ac:dyDescent="0.3">
      <c r="A692" s="1467" t="s">
        <v>379</v>
      </c>
      <c r="B692" s="1467" t="s">
        <v>378</v>
      </c>
      <c r="C692" s="1467" t="s">
        <v>377</v>
      </c>
      <c r="D692" s="1377" t="s">
        <v>127</v>
      </c>
      <c r="E692" s="375" t="s">
        <v>2</v>
      </c>
      <c r="F692" s="1449" t="s">
        <v>128</v>
      </c>
      <c r="G692" s="1452" t="s">
        <v>376</v>
      </c>
      <c r="H692" s="1453"/>
      <c r="I692" s="1454"/>
      <c r="J692" s="1493" t="s">
        <v>123</v>
      </c>
      <c r="K692" s="31"/>
    </row>
    <row r="693" spans="1:11" s="135" customFormat="1" x14ac:dyDescent="0.25">
      <c r="A693" s="1468"/>
      <c r="B693" s="1468"/>
      <c r="C693" s="1468"/>
      <c r="D693" s="1378"/>
      <c r="E693" s="374" t="s">
        <v>3</v>
      </c>
      <c r="F693" s="1450"/>
      <c r="G693" s="1455" t="s">
        <v>5</v>
      </c>
      <c r="H693" s="1457" t="s">
        <v>6</v>
      </c>
      <c r="I693" s="1459" t="s">
        <v>221</v>
      </c>
      <c r="J693" s="1494"/>
      <c r="K693" s="31"/>
    </row>
    <row r="694" spans="1:11" s="135" customFormat="1" ht="54" customHeight="1" thickBot="1" x14ac:dyDescent="0.3">
      <c r="A694" s="1469"/>
      <c r="B694" s="1469"/>
      <c r="C694" s="1469"/>
      <c r="D694" s="1379"/>
      <c r="E694" s="373" t="s">
        <v>4</v>
      </c>
      <c r="F694" s="1451"/>
      <c r="G694" s="1456"/>
      <c r="H694" s="1458"/>
      <c r="I694" s="1460"/>
      <c r="J694" s="1495"/>
      <c r="K694" s="31"/>
    </row>
    <row r="695" spans="1:11" s="135" customFormat="1" x14ac:dyDescent="0.25">
      <c r="A695" s="356"/>
      <c r="B695" s="355"/>
      <c r="C695" s="354"/>
      <c r="D695" s="495" t="s">
        <v>345</v>
      </c>
      <c r="E695" s="437"/>
      <c r="F695" s="483"/>
      <c r="G695" s="482">
        <f>'[1]Бланки БЭС'!D1331</f>
        <v>0</v>
      </c>
      <c r="H695" s="481">
        <f>'[1]Бланки БЭС'!E1331</f>
        <v>0</v>
      </c>
      <c r="I695" s="480">
        <f>'[1]Бланки БЭС'!F1331</f>
        <v>0</v>
      </c>
      <c r="J695" s="364"/>
      <c r="K695" s="31"/>
    </row>
    <row r="696" spans="1:11" s="135" customFormat="1" ht="16.5" thickBot="1" x14ac:dyDescent="0.3">
      <c r="A696" s="356"/>
      <c r="B696" s="355"/>
      <c r="C696" s="354"/>
      <c r="D696" s="494" t="s">
        <v>346</v>
      </c>
      <c r="E696" s="493"/>
      <c r="F696" s="492"/>
      <c r="G696" s="491">
        <f>'[1]Бланки БЭС'!D1332</f>
        <v>0</v>
      </c>
      <c r="H696" s="490">
        <f>'[1]Бланки БЭС'!E1332</f>
        <v>0</v>
      </c>
      <c r="I696" s="489">
        <f>'[1]Бланки БЭС'!F1332</f>
        <v>0</v>
      </c>
      <c r="J696" s="347"/>
      <c r="K696" s="31"/>
    </row>
    <row r="697" spans="1:11" s="135" customFormat="1" x14ac:dyDescent="0.25">
      <c r="A697" s="356"/>
      <c r="B697" s="355"/>
      <c r="C697" s="354"/>
      <c r="D697" s="488" t="s">
        <v>92</v>
      </c>
      <c r="E697" s="414"/>
      <c r="F697" s="413"/>
      <c r="G697" s="412"/>
      <c r="H697" s="411"/>
      <c r="I697" s="410"/>
      <c r="J697" s="347"/>
      <c r="K697" s="31"/>
    </row>
    <row r="698" spans="1:11" s="135" customFormat="1" x14ac:dyDescent="0.25">
      <c r="A698" s="356"/>
      <c r="B698" s="355"/>
      <c r="C698" s="354"/>
      <c r="D698" s="486" t="s">
        <v>67</v>
      </c>
      <c r="E698" s="360" t="s">
        <v>38</v>
      </c>
      <c r="F698" s="351"/>
      <c r="G698" s="359">
        <f>'[1]Бланки БЭС'!D1337</f>
        <v>0</v>
      </c>
      <c r="H698" s="358">
        <f>'[1]Бланки БЭС'!E1337</f>
        <v>0</v>
      </c>
      <c r="I698" s="357">
        <f>'[1]Бланки БЭС'!F1337</f>
        <v>0</v>
      </c>
      <c r="J698" s="347"/>
      <c r="K698" s="31"/>
    </row>
    <row r="699" spans="1:11" s="135" customFormat="1" ht="16.5" thickBot="1" x14ac:dyDescent="0.3">
      <c r="A699" s="356"/>
      <c r="B699" s="355"/>
      <c r="C699" s="354"/>
      <c r="D699" s="485" t="s">
        <v>68</v>
      </c>
      <c r="E699" s="352" t="s">
        <v>38</v>
      </c>
      <c r="F699" s="398"/>
      <c r="G699" s="350">
        <f>'[1]Бланки БЭС'!D1338</f>
        <v>0</v>
      </c>
      <c r="H699" s="349">
        <f>'[1]Бланки БЭС'!E1338</f>
        <v>0</v>
      </c>
      <c r="I699" s="348">
        <f>'[1]Бланки БЭС'!F1338</f>
        <v>0</v>
      </c>
      <c r="J699" s="347"/>
      <c r="K699" s="31"/>
    </row>
    <row r="700" spans="1:11" s="135" customFormat="1" x14ac:dyDescent="0.25">
      <c r="A700" s="356"/>
      <c r="B700" s="355"/>
      <c r="C700" s="354"/>
      <c r="D700" s="487" t="s">
        <v>93</v>
      </c>
      <c r="E700" s="369"/>
      <c r="F700" s="368"/>
      <c r="G700" s="450"/>
      <c r="H700" s="449"/>
      <c r="I700" s="448"/>
      <c r="J700" s="347"/>
      <c r="K700" s="31"/>
    </row>
    <row r="701" spans="1:11" s="135" customFormat="1" x14ac:dyDescent="0.25">
      <c r="A701" s="356"/>
      <c r="B701" s="355"/>
      <c r="C701" s="354"/>
      <c r="D701" s="486" t="s">
        <v>63</v>
      </c>
      <c r="E701" s="360" t="s">
        <v>38</v>
      </c>
      <c r="F701" s="351"/>
      <c r="G701" s="359">
        <f>'[1]Бланки БЭС'!D1345</f>
        <v>0</v>
      </c>
      <c r="H701" s="358">
        <f>'[1]Бланки БЭС'!E1345</f>
        <v>0</v>
      </c>
      <c r="I701" s="357">
        <f>'[1]Бланки БЭС'!F1345</f>
        <v>0</v>
      </c>
      <c r="J701" s="347"/>
      <c r="K701" s="31"/>
    </row>
    <row r="702" spans="1:11" s="135" customFormat="1" x14ac:dyDescent="0.25">
      <c r="A702" s="356"/>
      <c r="B702" s="355"/>
      <c r="C702" s="354"/>
      <c r="D702" s="486" t="s">
        <v>64</v>
      </c>
      <c r="E702" s="360" t="s">
        <v>38</v>
      </c>
      <c r="F702" s="351"/>
      <c r="G702" s="359">
        <f>'[1]Бланки БЭС'!D1346</f>
        <v>0</v>
      </c>
      <c r="H702" s="358">
        <f>'[1]Бланки БЭС'!E1346</f>
        <v>0</v>
      </c>
      <c r="I702" s="357">
        <f>'[1]Бланки БЭС'!F1346</f>
        <v>0</v>
      </c>
      <c r="J702" s="347"/>
      <c r="K702" s="31"/>
    </row>
    <row r="703" spans="1:11" s="135" customFormat="1" x14ac:dyDescent="0.25">
      <c r="A703" s="356"/>
      <c r="B703" s="355"/>
      <c r="C703" s="354"/>
      <c r="D703" s="486" t="s">
        <v>65</v>
      </c>
      <c r="E703" s="360" t="s">
        <v>38</v>
      </c>
      <c r="F703" s="351"/>
      <c r="G703" s="359">
        <f>'[1]Бланки БЭС'!D1347</f>
        <v>0</v>
      </c>
      <c r="H703" s="358">
        <f>'[1]Бланки БЭС'!E1347</f>
        <v>0</v>
      </c>
      <c r="I703" s="357">
        <f>'[1]Бланки БЭС'!F1347</f>
        <v>0</v>
      </c>
      <c r="J703" s="347"/>
      <c r="K703" s="31"/>
    </row>
    <row r="704" spans="1:11" s="135" customFormat="1" ht="16.5" thickBot="1" x14ac:dyDescent="0.3">
      <c r="A704" s="387"/>
      <c r="B704" s="386"/>
      <c r="C704" s="385"/>
      <c r="D704" s="485" t="s">
        <v>62</v>
      </c>
      <c r="E704" s="352" t="s">
        <v>38</v>
      </c>
      <c r="F704" s="398"/>
      <c r="G704" s="350">
        <f>'[1]Бланки БЭС'!D1348</f>
        <v>0</v>
      </c>
      <c r="H704" s="349">
        <f>'[1]Бланки БЭС'!E1348</f>
        <v>0</v>
      </c>
      <c r="I704" s="348">
        <f>'[1]Бланки БЭС'!F1348</f>
        <v>6</v>
      </c>
      <c r="J704" s="378"/>
      <c r="K704" s="31"/>
    </row>
    <row r="705" spans="1:11" s="135" customFormat="1" x14ac:dyDescent="0.25">
      <c r="A705" s="133"/>
      <c r="B705" s="133"/>
      <c r="C705" s="170"/>
      <c r="D705" s="141"/>
      <c r="E705" s="376"/>
      <c r="F705" s="133"/>
      <c r="G705" s="153"/>
      <c r="H705" s="153"/>
      <c r="I705" s="400"/>
      <c r="J705" s="31"/>
      <c r="K705" s="31"/>
    </row>
    <row r="706" spans="1:11" s="135" customFormat="1" ht="16.5" thickBot="1" x14ac:dyDescent="0.3">
      <c r="A706" s="133"/>
      <c r="B706" s="133"/>
      <c r="C706" s="170"/>
      <c r="D706" s="452" t="s">
        <v>270</v>
      </c>
      <c r="E706" s="376"/>
      <c r="F706" s="133"/>
      <c r="G706" s="153"/>
      <c r="H706" s="153"/>
      <c r="I706" s="400"/>
      <c r="J706" s="31"/>
      <c r="K706" s="31"/>
    </row>
    <row r="707" spans="1:11" s="135" customFormat="1" ht="16.5" thickBot="1" x14ac:dyDescent="0.3">
      <c r="A707" s="1467" t="s">
        <v>379</v>
      </c>
      <c r="B707" s="1467" t="s">
        <v>378</v>
      </c>
      <c r="C707" s="1467" t="s">
        <v>377</v>
      </c>
      <c r="D707" s="1446" t="s">
        <v>127</v>
      </c>
      <c r="E707" s="375" t="s">
        <v>2</v>
      </c>
      <c r="F707" s="1449" t="s">
        <v>128</v>
      </c>
      <c r="G707" s="1452" t="s">
        <v>376</v>
      </c>
      <c r="H707" s="1453"/>
      <c r="I707" s="1454"/>
      <c r="J707" s="1493" t="s">
        <v>123</v>
      </c>
      <c r="K707" s="31"/>
    </row>
    <row r="708" spans="1:11" s="135" customFormat="1" x14ac:dyDescent="0.25">
      <c r="A708" s="1468"/>
      <c r="B708" s="1468"/>
      <c r="C708" s="1468"/>
      <c r="D708" s="1447"/>
      <c r="E708" s="374" t="s">
        <v>3</v>
      </c>
      <c r="F708" s="1450"/>
      <c r="G708" s="1455" t="s">
        <v>5</v>
      </c>
      <c r="H708" s="1457" t="s">
        <v>6</v>
      </c>
      <c r="I708" s="1459" t="s">
        <v>221</v>
      </c>
      <c r="J708" s="1494"/>
      <c r="K708" s="31"/>
    </row>
    <row r="709" spans="1:11" s="135" customFormat="1" ht="50.25" customHeight="1" thickBot="1" x14ac:dyDescent="0.3">
      <c r="A709" s="1469"/>
      <c r="B709" s="1469"/>
      <c r="C709" s="1469"/>
      <c r="D709" s="1448"/>
      <c r="E709" s="373" t="s">
        <v>4</v>
      </c>
      <c r="F709" s="1451"/>
      <c r="G709" s="1456"/>
      <c r="H709" s="1458"/>
      <c r="I709" s="1460"/>
      <c r="J709" s="1495"/>
      <c r="K709" s="31"/>
    </row>
    <row r="710" spans="1:11" s="135" customFormat="1" x14ac:dyDescent="0.25">
      <c r="A710" s="356"/>
      <c r="B710" s="355"/>
      <c r="C710" s="354"/>
      <c r="D710" s="484" t="s">
        <v>347</v>
      </c>
      <c r="E710" s="437" t="s">
        <v>38</v>
      </c>
      <c r="F710" s="483"/>
      <c r="G710" s="482">
        <f>'[1]Бланки БЭС'!D1363</f>
        <v>0</v>
      </c>
      <c r="H710" s="481">
        <f>'[1]Бланки БЭС'!E1363</f>
        <v>0</v>
      </c>
      <c r="I710" s="480">
        <f>'[1]Бланки БЭС'!F1363</f>
        <v>0</v>
      </c>
      <c r="J710" s="364"/>
      <c r="K710" s="31"/>
    </row>
    <row r="711" spans="1:11" s="135" customFormat="1" ht="16.5" thickBot="1" x14ac:dyDescent="0.3">
      <c r="A711" s="356"/>
      <c r="B711" s="355"/>
      <c r="C711" s="354"/>
      <c r="D711" s="479" t="s">
        <v>348</v>
      </c>
      <c r="E711" s="478" t="s">
        <v>38</v>
      </c>
      <c r="F711" s="477"/>
      <c r="G711" s="476">
        <f>'[1]Бланки БЭС'!D1364</f>
        <v>0</v>
      </c>
      <c r="H711" s="475">
        <f>'[1]Бланки БЭС'!E1364</f>
        <v>0</v>
      </c>
      <c r="I711" s="474">
        <f>'[1]Бланки БЭС'!F1364</f>
        <v>0</v>
      </c>
      <c r="J711" s="347"/>
      <c r="K711" s="31"/>
    </row>
    <row r="712" spans="1:11" s="135" customFormat="1" x14ac:dyDescent="0.25">
      <c r="A712" s="356"/>
      <c r="B712" s="355"/>
      <c r="C712" s="354"/>
      <c r="D712" s="460" t="s">
        <v>92</v>
      </c>
      <c r="E712" s="414"/>
      <c r="F712" s="413"/>
      <c r="G712" s="412"/>
      <c r="H712" s="411"/>
      <c r="I712" s="410"/>
      <c r="J712" s="347"/>
      <c r="K712" s="31"/>
    </row>
    <row r="713" spans="1:11" s="135" customFormat="1" x14ac:dyDescent="0.25">
      <c r="A713" s="356"/>
      <c r="B713" s="355"/>
      <c r="C713" s="354"/>
      <c r="D713" s="458" t="s">
        <v>63</v>
      </c>
      <c r="E713" s="360" t="s">
        <v>38</v>
      </c>
      <c r="F713" s="351"/>
      <c r="G713" s="359">
        <f>'[1]Бланки БЭС'!D1369</f>
        <v>0</v>
      </c>
      <c r="H713" s="358">
        <f>'[1]Бланки БЭС'!E1369</f>
        <v>0</v>
      </c>
      <c r="I713" s="357">
        <f>'[1]Бланки БЭС'!F1369</f>
        <v>0</v>
      </c>
      <c r="J713" s="347"/>
      <c r="K713" s="31"/>
    </row>
    <row r="714" spans="1:11" s="135" customFormat="1" x14ac:dyDescent="0.25">
      <c r="A714" s="356"/>
      <c r="B714" s="355"/>
      <c r="C714" s="354"/>
      <c r="D714" s="458" t="s">
        <v>64</v>
      </c>
      <c r="E714" s="360" t="s">
        <v>38</v>
      </c>
      <c r="F714" s="351"/>
      <c r="G714" s="359">
        <f>'[1]Бланки БЭС'!D1370</f>
        <v>0</v>
      </c>
      <c r="H714" s="358">
        <f>'[1]Бланки БЭС'!E1370</f>
        <v>0</v>
      </c>
      <c r="I714" s="357">
        <f>'[1]Бланки БЭС'!F1370</f>
        <v>0</v>
      </c>
      <c r="J714" s="347"/>
      <c r="K714" s="31"/>
    </row>
    <row r="715" spans="1:11" s="135" customFormat="1" ht="16.5" thickBot="1" x14ac:dyDescent="0.3">
      <c r="A715" s="356"/>
      <c r="B715" s="355"/>
      <c r="C715" s="354"/>
      <c r="D715" s="457" t="s">
        <v>65</v>
      </c>
      <c r="E715" s="352" t="s">
        <v>38</v>
      </c>
      <c r="F715" s="398"/>
      <c r="G715" s="350">
        <f>'[1]Бланки БЭС'!D1371</f>
        <v>0</v>
      </c>
      <c r="H715" s="349">
        <f>'[1]Бланки БЭС'!E1371</f>
        <v>0</v>
      </c>
      <c r="I715" s="348">
        <f>'[1]Бланки БЭС'!F1371</f>
        <v>0</v>
      </c>
      <c r="J715" s="347"/>
      <c r="K715" s="31"/>
    </row>
    <row r="716" spans="1:11" s="135" customFormat="1" x14ac:dyDescent="0.25">
      <c r="A716" s="356"/>
      <c r="B716" s="355"/>
      <c r="C716" s="354"/>
      <c r="D716" s="370" t="s">
        <v>93</v>
      </c>
      <c r="E716" s="369"/>
      <c r="F716" s="368"/>
      <c r="G716" s="450"/>
      <c r="H716" s="449"/>
      <c r="I716" s="448"/>
      <c r="J716" s="347"/>
      <c r="K716" s="31"/>
    </row>
    <row r="717" spans="1:11" s="135" customFormat="1" x14ac:dyDescent="0.25">
      <c r="A717" s="356"/>
      <c r="B717" s="355"/>
      <c r="C717" s="354"/>
      <c r="D717" s="454" t="s">
        <v>62</v>
      </c>
      <c r="E717" s="360" t="s">
        <v>38</v>
      </c>
      <c r="F717" s="351"/>
      <c r="G717" s="359">
        <f>'[1]Бланки БЭС'!D1378</f>
        <v>0</v>
      </c>
      <c r="H717" s="358">
        <f>'[1]Бланки БЭС'!E1378</f>
        <v>0</v>
      </c>
      <c r="I717" s="357">
        <f>'[1]Бланки БЭС'!F1378</f>
        <v>0</v>
      </c>
      <c r="J717" s="347"/>
      <c r="K717" s="31"/>
    </row>
    <row r="718" spans="1:11" s="135" customFormat="1" x14ac:dyDescent="0.25">
      <c r="A718" s="356"/>
      <c r="B718" s="355"/>
      <c r="C718" s="354"/>
      <c r="D718" s="454" t="s">
        <v>67</v>
      </c>
      <c r="E718" s="360" t="s">
        <v>38</v>
      </c>
      <c r="F718" s="351"/>
      <c r="G718" s="359">
        <f>'[1]Бланки БЭС'!D1379</f>
        <v>0</v>
      </c>
      <c r="H718" s="358">
        <f>'[1]Бланки БЭС'!E1379</f>
        <v>0</v>
      </c>
      <c r="I718" s="357">
        <f>'[1]Бланки БЭС'!F1379</f>
        <v>0</v>
      </c>
      <c r="J718" s="347"/>
      <c r="K718" s="31"/>
    </row>
    <row r="719" spans="1:11" s="135" customFormat="1" ht="16.5" thickBot="1" x14ac:dyDescent="0.3">
      <c r="A719" s="387"/>
      <c r="B719" s="386"/>
      <c r="C719" s="385"/>
      <c r="D719" s="453" t="s">
        <v>68</v>
      </c>
      <c r="E719" s="352" t="s">
        <v>38</v>
      </c>
      <c r="F719" s="398"/>
      <c r="G719" s="350">
        <f>'[1]Бланки БЭС'!D1380</f>
        <v>0</v>
      </c>
      <c r="H719" s="349">
        <f>'[1]Бланки БЭС'!E1380</f>
        <v>0</v>
      </c>
      <c r="I719" s="348">
        <f>'[1]Бланки БЭС'!F1380</f>
        <v>0</v>
      </c>
      <c r="J719" s="378"/>
      <c r="K719" s="31"/>
    </row>
    <row r="720" spans="1:11" s="135" customFormat="1" x14ac:dyDescent="0.25">
      <c r="A720" s="133"/>
      <c r="B720" s="133"/>
      <c r="C720" s="170"/>
      <c r="D720" s="141"/>
      <c r="E720" s="376"/>
      <c r="F720" s="133"/>
      <c r="G720" s="153"/>
      <c r="H720" s="153"/>
      <c r="I720" s="400"/>
      <c r="J720" s="31"/>
      <c r="K720" s="31"/>
    </row>
    <row r="721" spans="1:11" s="135" customFormat="1" ht="16.5" thickBot="1" x14ac:dyDescent="0.3">
      <c r="A721" s="133"/>
      <c r="B721" s="133"/>
      <c r="C721" s="170"/>
      <c r="D721" s="452" t="s">
        <v>277</v>
      </c>
      <c r="E721" s="376"/>
      <c r="F721" s="133"/>
      <c r="G721" s="153"/>
      <c r="H721" s="153"/>
      <c r="I721" s="400"/>
      <c r="J721" s="31"/>
      <c r="K721" s="31"/>
    </row>
    <row r="722" spans="1:11" s="135" customFormat="1" ht="16.5" thickBot="1" x14ac:dyDescent="0.3">
      <c r="A722" s="1467" t="s">
        <v>379</v>
      </c>
      <c r="B722" s="1467" t="s">
        <v>378</v>
      </c>
      <c r="C722" s="1467" t="s">
        <v>377</v>
      </c>
      <c r="D722" s="1446" t="s">
        <v>127</v>
      </c>
      <c r="E722" s="375" t="s">
        <v>2</v>
      </c>
      <c r="F722" s="1449" t="s">
        <v>128</v>
      </c>
      <c r="G722" s="1452" t="s">
        <v>376</v>
      </c>
      <c r="H722" s="1453"/>
      <c r="I722" s="1454"/>
      <c r="J722" s="1493" t="s">
        <v>123</v>
      </c>
      <c r="K722" s="31"/>
    </row>
    <row r="723" spans="1:11" s="135" customFormat="1" x14ac:dyDescent="0.25">
      <c r="A723" s="1468"/>
      <c r="B723" s="1468"/>
      <c r="C723" s="1468"/>
      <c r="D723" s="1447"/>
      <c r="E723" s="374" t="s">
        <v>3</v>
      </c>
      <c r="F723" s="1450"/>
      <c r="G723" s="1455" t="s">
        <v>5</v>
      </c>
      <c r="H723" s="1457" t="s">
        <v>6</v>
      </c>
      <c r="I723" s="1459" t="s">
        <v>221</v>
      </c>
      <c r="J723" s="1494"/>
      <c r="K723" s="31"/>
    </row>
    <row r="724" spans="1:11" s="135" customFormat="1" ht="51.75" customHeight="1" thickBot="1" x14ac:dyDescent="0.3">
      <c r="A724" s="1469"/>
      <c r="B724" s="1469"/>
      <c r="C724" s="1469"/>
      <c r="D724" s="1448"/>
      <c r="E724" s="373" t="s">
        <v>4</v>
      </c>
      <c r="F724" s="1451"/>
      <c r="G724" s="1456"/>
      <c r="H724" s="1458"/>
      <c r="I724" s="1460"/>
      <c r="J724" s="1495"/>
      <c r="K724" s="31"/>
    </row>
    <row r="725" spans="1:11" s="135" customFormat="1" ht="16.5" thickBot="1" x14ac:dyDescent="0.3">
      <c r="A725" s="372"/>
      <c r="B725" s="339"/>
      <c r="C725" s="371"/>
      <c r="D725" s="473" t="s">
        <v>349</v>
      </c>
      <c r="E725" s="472" t="s">
        <v>38</v>
      </c>
      <c r="F725" s="463"/>
      <c r="G725" s="471"/>
      <c r="H725" s="470"/>
      <c r="I725" s="469"/>
      <c r="J725" s="364"/>
      <c r="K725" s="31"/>
    </row>
    <row r="726" spans="1:11" s="135" customFormat="1" x14ac:dyDescent="0.25">
      <c r="A726" s="356"/>
      <c r="B726" s="355"/>
      <c r="C726" s="354"/>
      <c r="D726" s="460" t="s">
        <v>92</v>
      </c>
      <c r="E726" s="414"/>
      <c r="F726" s="413"/>
      <c r="G726" s="412"/>
      <c r="H726" s="411"/>
      <c r="I726" s="410"/>
      <c r="J726" s="347"/>
      <c r="K726" s="31"/>
    </row>
    <row r="727" spans="1:11" s="135" customFormat="1" x14ac:dyDescent="0.25">
      <c r="A727" s="356"/>
      <c r="B727" s="355"/>
      <c r="C727" s="354"/>
      <c r="D727" s="458" t="s">
        <v>62</v>
      </c>
      <c r="E727" s="360" t="s">
        <v>38</v>
      </c>
      <c r="F727" s="351"/>
      <c r="G727" s="359">
        <f>'[1]Бланки БЭС'!D1399</f>
        <v>0</v>
      </c>
      <c r="H727" s="358">
        <f>'[1]Бланки БЭС'!E1399</f>
        <v>0</v>
      </c>
      <c r="I727" s="357">
        <f>'[1]Бланки БЭС'!F1399</f>
        <v>0</v>
      </c>
      <c r="J727" s="347"/>
      <c r="K727" s="31"/>
    </row>
    <row r="728" spans="1:11" s="135" customFormat="1" x14ac:dyDescent="0.25">
      <c r="A728" s="356"/>
      <c r="B728" s="355"/>
      <c r="C728" s="354"/>
      <c r="D728" s="458" t="s">
        <v>67</v>
      </c>
      <c r="E728" s="360" t="s">
        <v>38</v>
      </c>
      <c r="F728" s="351"/>
      <c r="G728" s="359">
        <f>'[1]Бланки БЭС'!D1400</f>
        <v>0</v>
      </c>
      <c r="H728" s="358">
        <f>'[1]Бланки БЭС'!E1400</f>
        <v>0</v>
      </c>
      <c r="I728" s="357">
        <f>'[1]Бланки БЭС'!F1400</f>
        <v>0</v>
      </c>
      <c r="J728" s="347"/>
      <c r="K728" s="31"/>
    </row>
    <row r="729" spans="1:11" s="135" customFormat="1" ht="16.5" thickBot="1" x14ac:dyDescent="0.3">
      <c r="A729" s="356"/>
      <c r="B729" s="355"/>
      <c r="C729" s="354"/>
      <c r="D729" s="457" t="s">
        <v>68</v>
      </c>
      <c r="E729" s="352" t="s">
        <v>38</v>
      </c>
      <c r="F729" s="398"/>
      <c r="G729" s="350">
        <f>'[1]Бланки БЭС'!D1401</f>
        <v>0</v>
      </c>
      <c r="H729" s="349">
        <f>'[1]Бланки БЭС'!E1401</f>
        <v>0</v>
      </c>
      <c r="I729" s="348">
        <f>'[1]Бланки БЭС'!F1401</f>
        <v>0</v>
      </c>
      <c r="J729" s="347"/>
      <c r="K729" s="31"/>
    </row>
    <row r="730" spans="1:11" s="135" customFormat="1" x14ac:dyDescent="0.25">
      <c r="A730" s="356"/>
      <c r="B730" s="355"/>
      <c r="C730" s="354"/>
      <c r="D730" s="370" t="s">
        <v>93</v>
      </c>
      <c r="E730" s="369"/>
      <c r="F730" s="368"/>
      <c r="G730" s="450"/>
      <c r="H730" s="449"/>
      <c r="I730" s="448"/>
      <c r="J730" s="347"/>
      <c r="K730" s="31"/>
    </row>
    <row r="731" spans="1:11" s="135" customFormat="1" x14ac:dyDescent="0.25">
      <c r="A731" s="356"/>
      <c r="B731" s="355"/>
      <c r="C731" s="354"/>
      <c r="D731" s="454" t="s">
        <v>63</v>
      </c>
      <c r="E731" s="360" t="s">
        <v>38</v>
      </c>
      <c r="F731" s="351"/>
      <c r="G731" s="359">
        <f>'[1]Бланки БЭС'!D1408</f>
        <v>0</v>
      </c>
      <c r="H731" s="358">
        <f>'[1]Бланки БЭС'!E1408</f>
        <v>0</v>
      </c>
      <c r="I731" s="357">
        <f>'[1]Бланки БЭС'!F1408</f>
        <v>0</v>
      </c>
      <c r="J731" s="347"/>
      <c r="K731" s="31"/>
    </row>
    <row r="732" spans="1:11" s="135" customFormat="1" x14ac:dyDescent="0.25">
      <c r="A732" s="356"/>
      <c r="B732" s="355"/>
      <c r="C732" s="354"/>
      <c r="D732" s="454" t="s">
        <v>64</v>
      </c>
      <c r="E732" s="360" t="s">
        <v>38</v>
      </c>
      <c r="F732" s="351"/>
      <c r="G732" s="359">
        <f>'[1]Бланки БЭС'!D1409</f>
        <v>0</v>
      </c>
      <c r="H732" s="358">
        <f>'[1]Бланки БЭС'!E1409</f>
        <v>0</v>
      </c>
      <c r="I732" s="357">
        <f>'[1]Бланки БЭС'!F1409</f>
        <v>0</v>
      </c>
      <c r="J732" s="347"/>
      <c r="K732" s="31"/>
    </row>
    <row r="733" spans="1:11" s="135" customFormat="1" ht="16.5" thickBot="1" x14ac:dyDescent="0.3">
      <c r="A733" s="356"/>
      <c r="B733" s="355"/>
      <c r="C733" s="354"/>
      <c r="D733" s="454" t="s">
        <v>65</v>
      </c>
      <c r="E733" s="352" t="s">
        <v>38</v>
      </c>
      <c r="F733" s="351"/>
      <c r="G733" s="350">
        <f>'[1]Бланки БЭС'!D1410</f>
        <v>0</v>
      </c>
      <c r="H733" s="349">
        <f>'[1]Бланки БЭС'!E1410</f>
        <v>0</v>
      </c>
      <c r="I733" s="348">
        <f>'[1]Бланки БЭС'!F1410</f>
        <v>2</v>
      </c>
      <c r="J733" s="347"/>
      <c r="K733" s="31"/>
    </row>
    <row r="734" spans="1:11" s="135" customFormat="1" x14ac:dyDescent="0.25">
      <c r="A734" s="133"/>
      <c r="B734" s="133"/>
      <c r="C734" s="170"/>
      <c r="D734" s="141"/>
      <c r="E734" s="468"/>
      <c r="F734" s="467"/>
      <c r="G734" s="466"/>
      <c r="H734" s="466"/>
      <c r="I734" s="465"/>
      <c r="J734" s="31"/>
      <c r="K734" s="31"/>
    </row>
    <row r="735" spans="1:11" s="135" customFormat="1" ht="16.5" thickBot="1" x14ac:dyDescent="0.3">
      <c r="A735" s="133"/>
      <c r="B735" s="133"/>
      <c r="C735" s="170"/>
      <c r="D735" s="452" t="s">
        <v>278</v>
      </c>
      <c r="E735" s="464"/>
      <c r="F735" s="463"/>
      <c r="G735" s="462"/>
      <c r="H735" s="462"/>
      <c r="I735" s="461"/>
      <c r="J735" s="31"/>
      <c r="K735" s="31"/>
    </row>
    <row r="736" spans="1:11" s="135" customFormat="1" ht="16.5" thickBot="1" x14ac:dyDescent="0.3">
      <c r="A736" s="1467" t="s">
        <v>379</v>
      </c>
      <c r="B736" s="1467" t="s">
        <v>378</v>
      </c>
      <c r="C736" s="1467" t="s">
        <v>377</v>
      </c>
      <c r="D736" s="1446" t="s">
        <v>127</v>
      </c>
      <c r="E736" s="375" t="s">
        <v>2</v>
      </c>
      <c r="F736" s="1471" t="s">
        <v>128</v>
      </c>
      <c r="G736" s="1452" t="s">
        <v>376</v>
      </c>
      <c r="H736" s="1453"/>
      <c r="I736" s="1454"/>
      <c r="J736" s="1493" t="s">
        <v>123</v>
      </c>
      <c r="K736" s="31"/>
    </row>
    <row r="737" spans="1:11" s="135" customFormat="1" x14ac:dyDescent="0.25">
      <c r="A737" s="1468"/>
      <c r="B737" s="1468"/>
      <c r="C737" s="1468"/>
      <c r="D737" s="1447"/>
      <c r="E737" s="374" t="s">
        <v>3</v>
      </c>
      <c r="F737" s="1472"/>
      <c r="G737" s="1474" t="s">
        <v>5</v>
      </c>
      <c r="H737" s="1457" t="s">
        <v>6</v>
      </c>
      <c r="I737" s="1476" t="s">
        <v>221</v>
      </c>
      <c r="J737" s="1494"/>
      <c r="K737" s="31"/>
    </row>
    <row r="738" spans="1:11" s="135" customFormat="1" ht="51" customHeight="1" thickBot="1" x14ac:dyDescent="0.3">
      <c r="A738" s="1469"/>
      <c r="B738" s="1469"/>
      <c r="C738" s="1469"/>
      <c r="D738" s="1448"/>
      <c r="E738" s="373" t="s">
        <v>4</v>
      </c>
      <c r="F738" s="1473"/>
      <c r="G738" s="1475"/>
      <c r="H738" s="1458"/>
      <c r="I738" s="1477"/>
      <c r="J738" s="1495"/>
      <c r="K738" s="31"/>
    </row>
    <row r="739" spans="1:11" s="135" customFormat="1" x14ac:dyDescent="0.25">
      <c r="A739" s="356"/>
      <c r="B739" s="355"/>
      <c r="C739" s="354"/>
      <c r="D739" s="460" t="s">
        <v>92</v>
      </c>
      <c r="E739" s="414"/>
      <c r="F739" s="417"/>
      <c r="G739" s="459"/>
      <c r="H739" s="411"/>
      <c r="I739" s="410"/>
      <c r="J739" s="347"/>
      <c r="K739" s="31"/>
    </row>
    <row r="740" spans="1:11" s="135" customFormat="1" x14ac:dyDescent="0.25">
      <c r="A740" s="356"/>
      <c r="B740" s="355"/>
      <c r="C740" s="354"/>
      <c r="D740" s="458" t="s">
        <v>64</v>
      </c>
      <c r="E740" s="360" t="s">
        <v>38</v>
      </c>
      <c r="F740" s="355"/>
      <c r="G740" s="422">
        <f>'[1]Бланки БЭС'!D1429</f>
        <v>0</v>
      </c>
      <c r="H740" s="358">
        <f>'[1]Бланки БЭС'!E1429</f>
        <v>0</v>
      </c>
      <c r="I740" s="357">
        <f>'[1]Бланки БЭС'!F1429</f>
        <v>0</v>
      </c>
      <c r="J740" s="347"/>
      <c r="K740" s="31"/>
    </row>
    <row r="741" spans="1:11" s="135" customFormat="1" x14ac:dyDescent="0.25">
      <c r="A741" s="356"/>
      <c r="B741" s="355"/>
      <c r="C741" s="354"/>
      <c r="D741" s="458" t="s">
        <v>65</v>
      </c>
      <c r="E741" s="360" t="s">
        <v>38</v>
      </c>
      <c r="F741" s="355"/>
      <c r="G741" s="422">
        <f>'[1]Бланки БЭС'!D1430</f>
        <v>0</v>
      </c>
      <c r="H741" s="358">
        <f>'[1]Бланки БЭС'!E1430</f>
        <v>0</v>
      </c>
      <c r="I741" s="357">
        <f>'[1]Бланки БЭС'!F1430</f>
        <v>0</v>
      </c>
      <c r="J741" s="347"/>
      <c r="K741" s="31"/>
    </row>
    <row r="742" spans="1:11" s="135" customFormat="1" ht="16.5" thickBot="1" x14ac:dyDescent="0.3">
      <c r="A742" s="356"/>
      <c r="B742" s="355"/>
      <c r="C742" s="354"/>
      <c r="D742" s="457" t="s">
        <v>62</v>
      </c>
      <c r="E742" s="352" t="s">
        <v>38</v>
      </c>
      <c r="F742" s="386"/>
      <c r="G742" s="419">
        <f>'[1]Бланки БЭС'!D1431</f>
        <v>0</v>
      </c>
      <c r="H742" s="349">
        <f>'[1]Бланки БЭС'!E1431</f>
        <v>0</v>
      </c>
      <c r="I742" s="348">
        <f>'[1]Бланки БЭС'!F1431</f>
        <v>0</v>
      </c>
      <c r="J742" s="347"/>
      <c r="K742" s="31"/>
    </row>
    <row r="743" spans="1:11" s="135" customFormat="1" x14ac:dyDescent="0.25">
      <c r="A743" s="356"/>
      <c r="B743" s="355"/>
      <c r="C743" s="354"/>
      <c r="D743" s="370" t="s">
        <v>93</v>
      </c>
      <c r="E743" s="369"/>
      <c r="F743" s="339"/>
      <c r="G743" s="456"/>
      <c r="H743" s="449"/>
      <c r="I743" s="455"/>
      <c r="J743" s="347"/>
      <c r="K743" s="31"/>
    </row>
    <row r="744" spans="1:11" s="135" customFormat="1" x14ac:dyDescent="0.25">
      <c r="A744" s="356"/>
      <c r="B744" s="355"/>
      <c r="C744" s="354"/>
      <c r="D744" s="454" t="s">
        <v>63</v>
      </c>
      <c r="E744" s="360" t="s">
        <v>38</v>
      </c>
      <c r="F744" s="355"/>
      <c r="G744" s="422">
        <f>'[1]Бланки БЭС'!D1438</f>
        <v>0</v>
      </c>
      <c r="H744" s="358">
        <f>'[1]Бланки БЭС'!E1438</f>
        <v>0</v>
      </c>
      <c r="I744" s="358">
        <f>'[1]Бланки БЭС'!F1438</f>
        <v>0</v>
      </c>
      <c r="J744" s="347"/>
      <c r="K744" s="31"/>
    </row>
    <row r="745" spans="1:11" s="135" customFormat="1" x14ac:dyDescent="0.25">
      <c r="A745" s="356"/>
      <c r="B745" s="355"/>
      <c r="C745" s="354"/>
      <c r="D745" s="454" t="s">
        <v>67</v>
      </c>
      <c r="E745" s="360" t="s">
        <v>38</v>
      </c>
      <c r="F745" s="355"/>
      <c r="G745" s="422">
        <f>'[1]Бланки БЭС'!D1439</f>
        <v>0</v>
      </c>
      <c r="H745" s="358">
        <f>'[1]Бланки БЭС'!E1439</f>
        <v>0</v>
      </c>
      <c r="I745" s="358">
        <f>'[1]Бланки БЭС'!F1439</f>
        <v>0</v>
      </c>
      <c r="J745" s="347"/>
      <c r="K745" s="31"/>
    </row>
    <row r="746" spans="1:11" s="135" customFormat="1" ht="16.5" thickBot="1" x14ac:dyDescent="0.3">
      <c r="A746" s="387"/>
      <c r="B746" s="386"/>
      <c r="C746" s="385"/>
      <c r="D746" s="453" t="s">
        <v>68</v>
      </c>
      <c r="E746" s="352" t="s">
        <v>38</v>
      </c>
      <c r="F746" s="386"/>
      <c r="G746" s="419">
        <f>'[1]Бланки БЭС'!D1440</f>
        <v>0</v>
      </c>
      <c r="H746" s="349">
        <f>'[1]Бланки БЭС'!E1440</f>
        <v>0</v>
      </c>
      <c r="I746" s="349">
        <f>'[1]Бланки БЭС'!F1440</f>
        <v>0</v>
      </c>
      <c r="J746" s="378"/>
      <c r="K746" s="31"/>
    </row>
    <row r="747" spans="1:11" s="135" customFormat="1" x14ac:dyDescent="0.25">
      <c r="A747" s="133"/>
      <c r="B747" s="133"/>
      <c r="C747" s="170"/>
      <c r="D747" s="141"/>
      <c r="E747" s="376"/>
      <c r="F747" s="133"/>
      <c r="G747" s="153"/>
      <c r="H747" s="153"/>
      <c r="I747" s="400"/>
      <c r="J747" s="31"/>
      <c r="K747" s="31"/>
    </row>
    <row r="748" spans="1:11" s="135" customFormat="1" ht="16.5" thickBot="1" x14ac:dyDescent="0.3">
      <c r="A748" s="133"/>
      <c r="B748" s="133"/>
      <c r="C748" s="170"/>
      <c r="D748" s="452" t="s">
        <v>275</v>
      </c>
      <c r="E748" s="376"/>
      <c r="F748" s="133"/>
      <c r="G748" s="153"/>
      <c r="H748" s="153"/>
      <c r="I748" s="400"/>
      <c r="J748" s="31"/>
      <c r="K748" s="31"/>
    </row>
    <row r="749" spans="1:11" s="135" customFormat="1" ht="16.5" thickBot="1" x14ac:dyDescent="0.3">
      <c r="A749" s="1467" t="s">
        <v>379</v>
      </c>
      <c r="B749" s="1467" t="s">
        <v>378</v>
      </c>
      <c r="C749" s="1467" t="s">
        <v>377</v>
      </c>
      <c r="D749" s="1446" t="s">
        <v>127</v>
      </c>
      <c r="E749" s="375" t="s">
        <v>2</v>
      </c>
      <c r="F749" s="1449" t="s">
        <v>128</v>
      </c>
      <c r="G749" s="1452" t="s">
        <v>376</v>
      </c>
      <c r="H749" s="1453"/>
      <c r="I749" s="1454"/>
      <c r="J749" s="1493" t="s">
        <v>123</v>
      </c>
      <c r="K749" s="31"/>
    </row>
    <row r="750" spans="1:11" s="135" customFormat="1" x14ac:dyDescent="0.25">
      <c r="A750" s="1468"/>
      <c r="B750" s="1468"/>
      <c r="C750" s="1468"/>
      <c r="D750" s="1447"/>
      <c r="E750" s="374" t="s">
        <v>3</v>
      </c>
      <c r="F750" s="1450"/>
      <c r="G750" s="1455" t="s">
        <v>5</v>
      </c>
      <c r="H750" s="1457" t="s">
        <v>6</v>
      </c>
      <c r="I750" s="1459" t="s">
        <v>221</v>
      </c>
      <c r="J750" s="1494"/>
      <c r="K750" s="31"/>
    </row>
    <row r="751" spans="1:11" s="135" customFormat="1" ht="50.25" customHeight="1" thickBot="1" x14ac:dyDescent="0.3">
      <c r="A751" s="1469"/>
      <c r="B751" s="1469"/>
      <c r="C751" s="1469"/>
      <c r="D751" s="1448"/>
      <c r="E751" s="373" t="s">
        <v>4</v>
      </c>
      <c r="F751" s="1451"/>
      <c r="G751" s="1456"/>
      <c r="H751" s="1458"/>
      <c r="I751" s="1460"/>
      <c r="J751" s="1495"/>
      <c r="K751" s="31"/>
    </row>
    <row r="752" spans="1:11" s="135" customFormat="1" x14ac:dyDescent="0.25">
      <c r="A752" s="372"/>
      <c r="B752" s="339"/>
      <c r="C752" s="371"/>
      <c r="D752" s="451" t="s">
        <v>350</v>
      </c>
      <c r="E752" s="369" t="s">
        <v>38</v>
      </c>
      <c r="F752" s="368"/>
      <c r="G752" s="450">
        <f>'[1]Бланки БЭС'!D1455</f>
        <v>0</v>
      </c>
      <c r="H752" s="449">
        <f>'[1]Бланки БЭС'!E1455</f>
        <v>0</v>
      </c>
      <c r="I752" s="448">
        <f>'[1]Бланки БЭС'!F1455</f>
        <v>0</v>
      </c>
      <c r="J752" s="364"/>
      <c r="K752" s="31"/>
    </row>
    <row r="753" spans="1:11" s="135" customFormat="1" x14ac:dyDescent="0.25">
      <c r="A753" s="356"/>
      <c r="B753" s="355"/>
      <c r="C753" s="354"/>
      <c r="D753" s="430"/>
      <c r="E753" s="360"/>
      <c r="F753" s="351"/>
      <c r="G753" s="359"/>
      <c r="H753" s="358"/>
      <c r="I753" s="357"/>
      <c r="J753" s="347"/>
      <c r="K753" s="31"/>
    </row>
    <row r="754" spans="1:11" s="135" customFormat="1" x14ac:dyDescent="0.25">
      <c r="A754" s="356"/>
      <c r="B754" s="355"/>
      <c r="C754" s="354"/>
      <c r="D754" s="430" t="s">
        <v>101</v>
      </c>
      <c r="E754" s="360"/>
      <c r="F754" s="351"/>
      <c r="G754" s="359"/>
      <c r="H754" s="358"/>
      <c r="I754" s="357"/>
      <c r="J754" s="347"/>
      <c r="K754" s="31"/>
    </row>
    <row r="755" spans="1:11" s="135" customFormat="1" ht="16.5" thickBot="1" x14ac:dyDescent="0.3">
      <c r="A755" s="356"/>
      <c r="B755" s="355"/>
      <c r="C755" s="354"/>
      <c r="D755" s="404" t="s">
        <v>63</v>
      </c>
      <c r="E755" s="352" t="s">
        <v>38</v>
      </c>
      <c r="F755" s="398"/>
      <c r="G755" s="350">
        <f>'[1]Бланки БЭС'!D1459</f>
        <v>0</v>
      </c>
      <c r="H755" s="349">
        <f>'[1]Бланки БЭС'!E1459</f>
        <v>0</v>
      </c>
      <c r="I755" s="348">
        <f>'[1]Бланки БЭС'!F1459</f>
        <v>0</v>
      </c>
      <c r="J755" s="347"/>
      <c r="K755" s="31"/>
    </row>
    <row r="756" spans="1:11" s="135" customFormat="1" x14ac:dyDescent="0.25">
      <c r="A756" s="356"/>
      <c r="B756" s="355"/>
      <c r="C756" s="354"/>
      <c r="D756" s="370" t="s">
        <v>93</v>
      </c>
      <c r="E756" s="369"/>
      <c r="F756" s="368"/>
      <c r="G756" s="450"/>
      <c r="H756" s="449"/>
      <c r="I756" s="448"/>
      <c r="J756" s="347"/>
      <c r="K756" s="31"/>
    </row>
    <row r="757" spans="1:11" s="135" customFormat="1" x14ac:dyDescent="0.25">
      <c r="A757" s="356"/>
      <c r="B757" s="355"/>
      <c r="C757" s="354"/>
      <c r="D757" s="408" t="s">
        <v>63</v>
      </c>
      <c r="E757" s="360" t="s">
        <v>38</v>
      </c>
      <c r="F757" s="351"/>
      <c r="G757" s="359">
        <f>'[1]Бланки БЭС'!D1466</f>
        <v>0</v>
      </c>
      <c r="H757" s="358">
        <f>'[1]Бланки БЭС'!E1466</f>
        <v>0</v>
      </c>
      <c r="I757" s="357">
        <f>'[1]Бланки БЭС'!F1466</f>
        <v>0</v>
      </c>
      <c r="J757" s="347"/>
      <c r="K757" s="31"/>
    </row>
    <row r="758" spans="1:11" s="135" customFormat="1" x14ac:dyDescent="0.25">
      <c r="A758" s="356"/>
      <c r="B758" s="355"/>
      <c r="C758" s="354"/>
      <c r="D758" s="408" t="s">
        <v>64</v>
      </c>
      <c r="E758" s="360" t="s">
        <v>38</v>
      </c>
      <c r="F758" s="351"/>
      <c r="G758" s="359">
        <f>'[1]Бланки БЭС'!D1467</f>
        <v>0</v>
      </c>
      <c r="H758" s="358">
        <f>'[1]Бланки БЭС'!E1467</f>
        <v>0</v>
      </c>
      <c r="I758" s="357">
        <f>'[1]Бланки БЭС'!F1467</f>
        <v>0</v>
      </c>
      <c r="J758" s="347"/>
      <c r="K758" s="31"/>
    </row>
    <row r="759" spans="1:11" s="135" customFormat="1" x14ac:dyDescent="0.25">
      <c r="A759" s="356"/>
      <c r="B759" s="355"/>
      <c r="C759" s="354"/>
      <c r="D759" s="408" t="s">
        <v>65</v>
      </c>
      <c r="E759" s="360" t="s">
        <v>38</v>
      </c>
      <c r="F759" s="351"/>
      <c r="G759" s="359">
        <f>'[1]Бланки БЭС'!D1468</f>
        <v>0</v>
      </c>
      <c r="H759" s="358">
        <f>'[1]Бланки БЭС'!E1468</f>
        <v>0</v>
      </c>
      <c r="I759" s="357">
        <f>'[1]Бланки БЭС'!F1468</f>
        <v>0</v>
      </c>
      <c r="J759" s="347"/>
      <c r="K759" s="31"/>
    </row>
    <row r="760" spans="1:11" s="135" customFormat="1" ht="16.5" thickBot="1" x14ac:dyDescent="0.3">
      <c r="A760" s="387"/>
      <c r="B760" s="386"/>
      <c r="C760" s="385"/>
      <c r="D760" s="421" t="s">
        <v>62</v>
      </c>
      <c r="E760" s="352" t="s">
        <v>38</v>
      </c>
      <c r="F760" s="398"/>
      <c r="G760" s="350">
        <f>'[1]Бланки БЭС'!D1469</f>
        <v>0</v>
      </c>
      <c r="H760" s="349">
        <f>'[1]Бланки БЭС'!E1469</f>
        <v>0</v>
      </c>
      <c r="I760" s="348">
        <f>'[1]Бланки БЭС'!F1469</f>
        <v>0</v>
      </c>
      <c r="J760" s="378"/>
      <c r="K760" s="31"/>
    </row>
    <row r="761" spans="1:11" s="135" customFormat="1" ht="16.5" thickBot="1" x14ac:dyDescent="0.3">
      <c r="A761" s="133"/>
      <c r="B761" s="133"/>
      <c r="C761" s="170"/>
      <c r="D761" s="447"/>
      <c r="E761" s="446"/>
      <c r="F761" s="445"/>
      <c r="G761" s="444"/>
      <c r="H761" s="444"/>
      <c r="I761" s="443"/>
      <c r="J761" s="31"/>
      <c r="K761" s="31"/>
    </row>
    <row r="762" spans="1:11" s="135" customFormat="1" ht="16.5" thickBot="1" x14ac:dyDescent="0.3">
      <c r="A762" s="133"/>
      <c r="B762" s="133"/>
      <c r="C762" s="170"/>
      <c r="D762" s="442" t="s">
        <v>365</v>
      </c>
      <c r="E762" s="441"/>
      <c r="F762" s="440"/>
      <c r="G762" s="439"/>
      <c r="H762" s="439"/>
      <c r="I762" s="269"/>
      <c r="J762" s="31"/>
      <c r="K762" s="31"/>
    </row>
    <row r="763" spans="1:11" s="135" customFormat="1" ht="15.75" customHeight="1" thickBot="1" x14ac:dyDescent="0.3">
      <c r="A763" s="1467" t="s">
        <v>379</v>
      </c>
      <c r="B763" s="1467" t="s">
        <v>378</v>
      </c>
      <c r="C763" s="1467" t="s">
        <v>377</v>
      </c>
      <c r="D763" s="1446" t="s">
        <v>127</v>
      </c>
      <c r="E763" s="375" t="s">
        <v>2</v>
      </c>
      <c r="F763" s="1471" t="s">
        <v>128</v>
      </c>
      <c r="G763" s="1452" t="s">
        <v>376</v>
      </c>
      <c r="H763" s="1453"/>
      <c r="I763" s="1454"/>
      <c r="J763" s="1493" t="s">
        <v>123</v>
      </c>
      <c r="K763" s="31"/>
    </row>
    <row r="764" spans="1:11" s="135" customFormat="1" x14ac:dyDescent="0.25">
      <c r="A764" s="1468"/>
      <c r="B764" s="1468"/>
      <c r="C764" s="1468"/>
      <c r="D764" s="1447"/>
      <c r="E764" s="374" t="s">
        <v>3</v>
      </c>
      <c r="F764" s="1472"/>
      <c r="G764" s="1474" t="s">
        <v>5</v>
      </c>
      <c r="H764" s="1457" t="s">
        <v>6</v>
      </c>
      <c r="I764" s="1476" t="s">
        <v>221</v>
      </c>
      <c r="J764" s="1494"/>
      <c r="K764" s="31"/>
    </row>
    <row r="765" spans="1:11" s="135" customFormat="1" ht="50.25" customHeight="1" thickBot="1" x14ac:dyDescent="0.3">
      <c r="A765" s="1469"/>
      <c r="B765" s="1469"/>
      <c r="C765" s="1469"/>
      <c r="D765" s="1448"/>
      <c r="E765" s="373" t="s">
        <v>4</v>
      </c>
      <c r="F765" s="1473"/>
      <c r="G765" s="1475"/>
      <c r="H765" s="1458"/>
      <c r="I765" s="1477"/>
      <c r="J765" s="1495"/>
      <c r="K765" s="31"/>
    </row>
    <row r="766" spans="1:11" s="135" customFormat="1" x14ac:dyDescent="0.25">
      <c r="A766" s="372"/>
      <c r="B766" s="339"/>
      <c r="C766" s="371"/>
      <c r="D766" s="438" t="s">
        <v>351</v>
      </c>
      <c r="E766" s="437"/>
      <c r="F766" s="436" t="s">
        <v>174</v>
      </c>
      <c r="G766" s="435">
        <f>'[1]Бланки БЭС'!D1484</f>
        <v>0</v>
      </c>
      <c r="H766" s="434">
        <f>'[1]Бланки БЭС'!E1484</f>
        <v>0</v>
      </c>
      <c r="I766" s="433">
        <f>'[1]Бланки БЭС'!F1484</f>
        <v>0</v>
      </c>
      <c r="J766" s="364"/>
      <c r="K766" s="31"/>
    </row>
    <row r="767" spans="1:11" s="135" customFormat="1" x14ac:dyDescent="0.25">
      <c r="A767" s="356"/>
      <c r="B767" s="355"/>
      <c r="C767" s="354"/>
      <c r="D767" s="432" t="s">
        <v>352</v>
      </c>
      <c r="E767" s="423"/>
      <c r="F767" s="431" t="s">
        <v>175</v>
      </c>
      <c r="G767" s="429">
        <f>'[1]Бланки БЭС'!D1485</f>
        <v>0</v>
      </c>
      <c r="H767" s="406">
        <f>'[1]Бланки БЭС'!E1485</f>
        <v>0</v>
      </c>
      <c r="I767" s="405">
        <f>'[1]Бланки БЭС'!F1485</f>
        <v>0</v>
      </c>
      <c r="J767" s="347"/>
      <c r="K767" s="31"/>
    </row>
    <row r="768" spans="1:11" s="135" customFormat="1" x14ac:dyDescent="0.25">
      <c r="A768" s="356"/>
      <c r="B768" s="355"/>
      <c r="C768" s="354"/>
      <c r="D768" s="430" t="s">
        <v>92</v>
      </c>
      <c r="E768" s="423"/>
      <c r="F768" s="355"/>
      <c r="G768" s="429"/>
      <c r="H768" s="406"/>
      <c r="I768" s="405"/>
      <c r="J768" s="347"/>
      <c r="K768" s="31"/>
    </row>
    <row r="769" spans="1:11" s="135" customFormat="1" x14ac:dyDescent="0.25">
      <c r="A769" s="356"/>
      <c r="B769" s="355"/>
      <c r="C769" s="354"/>
      <c r="D769" s="428" t="s">
        <v>63</v>
      </c>
      <c r="E769" s="423" t="s">
        <v>38</v>
      </c>
      <c r="F769" s="355"/>
      <c r="G769" s="422">
        <f>'[1]Бланки БЭС'!D1466</f>
        <v>0</v>
      </c>
      <c r="H769" s="358">
        <f>'[1]Бланки БЭС'!E1466</f>
        <v>0</v>
      </c>
      <c r="I769" s="357">
        <f>'[1]Бланки БЭС'!F1466</f>
        <v>0</v>
      </c>
      <c r="J769" s="347"/>
      <c r="K769" s="31"/>
    </row>
    <row r="770" spans="1:11" s="135" customFormat="1" x14ac:dyDescent="0.25">
      <c r="A770" s="356"/>
      <c r="B770" s="355"/>
      <c r="C770" s="354"/>
      <c r="D770" s="428" t="s">
        <v>65</v>
      </c>
      <c r="E770" s="423" t="s">
        <v>38</v>
      </c>
      <c r="F770" s="355"/>
      <c r="G770" s="422">
        <f>'[1]Бланки БЭС'!D1467</f>
        <v>0</v>
      </c>
      <c r="H770" s="358">
        <f>'[1]Бланки БЭС'!E1467</f>
        <v>0</v>
      </c>
      <c r="I770" s="357">
        <f>'[1]Бланки БЭС'!F1467</f>
        <v>0</v>
      </c>
      <c r="J770" s="347"/>
      <c r="K770" s="31"/>
    </row>
    <row r="771" spans="1:11" s="135" customFormat="1" x14ac:dyDescent="0.25">
      <c r="A771" s="356"/>
      <c r="B771" s="355"/>
      <c r="C771" s="354"/>
      <c r="D771" s="428" t="s">
        <v>67</v>
      </c>
      <c r="E771" s="423" t="s">
        <v>38</v>
      </c>
      <c r="F771" s="355"/>
      <c r="G771" s="422">
        <f>'[1]Бланки БЭС'!D1468</f>
        <v>0</v>
      </c>
      <c r="H771" s="358">
        <f>'[1]Бланки БЭС'!E1468</f>
        <v>0</v>
      </c>
      <c r="I771" s="357">
        <f>'[1]Бланки БЭС'!F1468</f>
        <v>0</v>
      </c>
      <c r="J771" s="347"/>
      <c r="K771" s="31"/>
    </row>
    <row r="772" spans="1:11" s="135" customFormat="1" ht="16.5" thickBot="1" x14ac:dyDescent="0.3">
      <c r="A772" s="356"/>
      <c r="B772" s="355"/>
      <c r="C772" s="354"/>
      <c r="D772" s="404" t="s">
        <v>69</v>
      </c>
      <c r="E772" s="420" t="s">
        <v>38</v>
      </c>
      <c r="F772" s="386"/>
      <c r="G772" s="419">
        <f>'[1]Бланки БЭС'!D1469</f>
        <v>0</v>
      </c>
      <c r="H772" s="349">
        <f>'[1]Бланки БЭС'!E1469</f>
        <v>0</v>
      </c>
      <c r="I772" s="348">
        <f>'[1]Бланки БЭС'!F1469</f>
        <v>0</v>
      </c>
      <c r="J772" s="347"/>
      <c r="K772" s="31"/>
    </row>
    <row r="773" spans="1:11" s="135" customFormat="1" x14ac:dyDescent="0.25">
      <c r="A773" s="356"/>
      <c r="B773" s="355"/>
      <c r="C773" s="354"/>
      <c r="D773" s="370" t="s">
        <v>93</v>
      </c>
      <c r="E773" s="427"/>
      <c r="F773" s="339"/>
      <c r="G773" s="426"/>
      <c r="H773" s="425"/>
      <c r="I773" s="424"/>
      <c r="J773" s="347"/>
      <c r="K773" s="31"/>
    </row>
    <row r="774" spans="1:11" s="135" customFormat="1" x14ac:dyDescent="0.25">
      <c r="A774" s="356"/>
      <c r="B774" s="355"/>
      <c r="C774" s="354"/>
      <c r="D774" s="408" t="s">
        <v>64</v>
      </c>
      <c r="E774" s="423" t="s">
        <v>38</v>
      </c>
      <c r="F774" s="355"/>
      <c r="G774" s="422">
        <f>'[1]Бланки БЭС'!D1495</f>
        <v>0</v>
      </c>
      <c r="H774" s="358">
        <f>'[1]Бланки БЭС'!E1495</f>
        <v>0</v>
      </c>
      <c r="I774" s="358">
        <f>'[1]Бланки БЭС'!F1495</f>
        <v>0</v>
      </c>
      <c r="J774" s="347"/>
      <c r="K774" s="31"/>
    </row>
    <row r="775" spans="1:11" s="135" customFormat="1" x14ac:dyDescent="0.25">
      <c r="A775" s="356"/>
      <c r="B775" s="355"/>
      <c r="C775" s="354"/>
      <c r="D775" s="408" t="s">
        <v>62</v>
      </c>
      <c r="E775" s="423" t="s">
        <v>38</v>
      </c>
      <c r="F775" s="355"/>
      <c r="G775" s="422">
        <f>'[1]Бланки БЭС'!D1496</f>
        <v>0</v>
      </c>
      <c r="H775" s="358">
        <f>'[1]Бланки БЭС'!E1496</f>
        <v>0</v>
      </c>
      <c r="I775" s="358">
        <f>'[1]Бланки БЭС'!F1496</f>
        <v>0</v>
      </c>
      <c r="J775" s="347"/>
      <c r="K775" s="31"/>
    </row>
    <row r="776" spans="1:11" s="135" customFormat="1" ht="16.5" thickBot="1" x14ac:dyDescent="0.3">
      <c r="A776" s="387"/>
      <c r="B776" s="386"/>
      <c r="C776" s="385"/>
      <c r="D776" s="421" t="s">
        <v>68</v>
      </c>
      <c r="E776" s="420" t="s">
        <v>38</v>
      </c>
      <c r="F776" s="386"/>
      <c r="G776" s="419">
        <f>'[1]Бланки БЭС'!D1497</f>
        <v>0</v>
      </c>
      <c r="H776" s="349">
        <f>'[1]Бланки БЭС'!E1497</f>
        <v>0</v>
      </c>
      <c r="I776" s="349">
        <f>'[1]Бланки БЭС'!F1497</f>
        <v>0</v>
      </c>
      <c r="J776" s="378"/>
      <c r="K776" s="31"/>
    </row>
    <row r="777" spans="1:11" s="135" customFormat="1" x14ac:dyDescent="0.25">
      <c r="A777" s="133"/>
      <c r="B777" s="133"/>
      <c r="C777" s="170"/>
      <c r="D777" s="141"/>
      <c r="E777" s="376"/>
      <c r="F777" s="133"/>
      <c r="G777" s="153"/>
      <c r="H777" s="153"/>
      <c r="I777" s="400"/>
      <c r="J777" s="31"/>
      <c r="K777" s="31"/>
    </row>
    <row r="778" spans="1:11" s="135" customFormat="1" ht="16.5" thickBot="1" x14ac:dyDescent="0.3">
      <c r="A778" s="133"/>
      <c r="B778" s="133"/>
      <c r="C778" s="170"/>
      <c r="D778" s="298" t="s">
        <v>274</v>
      </c>
      <c r="E778" s="376"/>
      <c r="F778" s="133"/>
      <c r="G778" s="153"/>
      <c r="H778" s="153"/>
      <c r="I778" s="400"/>
      <c r="J778" s="31"/>
      <c r="K778" s="31"/>
    </row>
    <row r="779" spans="1:11" s="135" customFormat="1" ht="16.5" thickBot="1" x14ac:dyDescent="0.3">
      <c r="A779" s="1467" t="s">
        <v>379</v>
      </c>
      <c r="B779" s="1467" t="s">
        <v>378</v>
      </c>
      <c r="C779" s="1467" t="s">
        <v>377</v>
      </c>
      <c r="D779" s="1446" t="s">
        <v>127</v>
      </c>
      <c r="E779" s="375" t="s">
        <v>2</v>
      </c>
      <c r="F779" s="1449" t="s">
        <v>128</v>
      </c>
      <c r="G779" s="1452" t="s">
        <v>376</v>
      </c>
      <c r="H779" s="1453"/>
      <c r="I779" s="1454"/>
      <c r="J779" s="1493" t="s">
        <v>123</v>
      </c>
      <c r="K779" s="31"/>
    </row>
    <row r="780" spans="1:11" s="135" customFormat="1" x14ac:dyDescent="0.25">
      <c r="A780" s="1468"/>
      <c r="B780" s="1468"/>
      <c r="C780" s="1468"/>
      <c r="D780" s="1447"/>
      <c r="E780" s="374" t="s">
        <v>3</v>
      </c>
      <c r="F780" s="1450"/>
      <c r="G780" s="1455" t="s">
        <v>5</v>
      </c>
      <c r="H780" s="1457" t="s">
        <v>6</v>
      </c>
      <c r="I780" s="1459" t="s">
        <v>221</v>
      </c>
      <c r="J780" s="1494"/>
      <c r="K780" s="31"/>
    </row>
    <row r="781" spans="1:11" s="135" customFormat="1" ht="57.75" customHeight="1" thickBot="1" x14ac:dyDescent="0.3">
      <c r="A781" s="1469"/>
      <c r="B781" s="1469"/>
      <c r="C781" s="1469"/>
      <c r="D781" s="1448"/>
      <c r="E781" s="373" t="s">
        <v>4</v>
      </c>
      <c r="F781" s="1451"/>
      <c r="G781" s="1456"/>
      <c r="H781" s="1458"/>
      <c r="I781" s="1460"/>
      <c r="J781" s="1495"/>
      <c r="K781" s="31"/>
    </row>
    <row r="782" spans="1:11" s="135" customFormat="1" x14ac:dyDescent="0.25">
      <c r="A782" s="418"/>
      <c r="B782" s="417"/>
      <c r="C782" s="416"/>
      <c r="D782" s="415" t="s">
        <v>103</v>
      </c>
      <c r="E782" s="414"/>
      <c r="F782" s="413"/>
      <c r="G782" s="412"/>
      <c r="H782" s="411"/>
      <c r="I782" s="410"/>
      <c r="J782" s="409"/>
      <c r="K782" s="31"/>
    </row>
    <row r="783" spans="1:11" s="135" customFormat="1" x14ac:dyDescent="0.25">
      <c r="A783" s="356"/>
      <c r="B783" s="355"/>
      <c r="C783" s="354"/>
      <c r="D783" s="408" t="s">
        <v>67</v>
      </c>
      <c r="E783" s="360" t="s">
        <v>38</v>
      </c>
      <c r="F783" s="351"/>
      <c r="G783" s="407">
        <f>'[1]Бланки БЭС'!D1515</f>
        <v>0</v>
      </c>
      <c r="H783" s="406">
        <f>'[1]Бланки БЭС'!E1515</f>
        <v>0</v>
      </c>
      <c r="I783" s="405">
        <f>'[1]Бланки БЭС'!F1515</f>
        <v>0</v>
      </c>
      <c r="J783" s="347"/>
      <c r="K783" s="31"/>
    </row>
    <row r="784" spans="1:11" s="135" customFormat="1" x14ac:dyDescent="0.25">
      <c r="A784" s="356"/>
      <c r="B784" s="355"/>
      <c r="C784" s="354"/>
      <c r="D784" s="408" t="s">
        <v>63</v>
      </c>
      <c r="E784" s="360" t="s">
        <v>38</v>
      </c>
      <c r="F784" s="351"/>
      <c r="G784" s="407">
        <f>'[1]Бланки БЭС'!D1516</f>
        <v>0</v>
      </c>
      <c r="H784" s="406">
        <f>'[1]Бланки БЭС'!E1516</f>
        <v>0</v>
      </c>
      <c r="I784" s="405">
        <f>'[1]Бланки БЭС'!F1516</f>
        <v>0</v>
      </c>
      <c r="J784" s="347"/>
      <c r="K784" s="31"/>
    </row>
    <row r="785" spans="1:11" s="135" customFormat="1" x14ac:dyDescent="0.25">
      <c r="A785" s="356"/>
      <c r="B785" s="355"/>
      <c r="C785" s="354"/>
      <c r="D785" s="408" t="s">
        <v>64</v>
      </c>
      <c r="E785" s="360" t="s">
        <v>38</v>
      </c>
      <c r="F785" s="351"/>
      <c r="G785" s="407">
        <f>'[1]Бланки БЭС'!D1517</f>
        <v>0</v>
      </c>
      <c r="H785" s="406">
        <f>'[1]Бланки БЭС'!E1517</f>
        <v>0</v>
      </c>
      <c r="I785" s="405">
        <f>'[1]Бланки БЭС'!F1517</f>
        <v>0</v>
      </c>
      <c r="J785" s="347"/>
      <c r="K785" s="31"/>
    </row>
    <row r="786" spans="1:11" s="135" customFormat="1" x14ac:dyDescent="0.25">
      <c r="A786" s="356"/>
      <c r="B786" s="355"/>
      <c r="C786" s="354"/>
      <c r="D786" s="408" t="s">
        <v>65</v>
      </c>
      <c r="E786" s="360" t="s">
        <v>38</v>
      </c>
      <c r="F786" s="351"/>
      <c r="G786" s="407">
        <f>'[1]Бланки БЭС'!D1518</f>
        <v>0</v>
      </c>
      <c r="H786" s="406">
        <f>'[1]Бланки БЭС'!E1518</f>
        <v>0</v>
      </c>
      <c r="I786" s="405">
        <f>'[1]Бланки БЭС'!F1518</f>
        <v>0</v>
      </c>
      <c r="J786" s="347"/>
      <c r="K786" s="31"/>
    </row>
    <row r="787" spans="1:11" s="135" customFormat="1" ht="16.5" thickBot="1" x14ac:dyDescent="0.3">
      <c r="A787" s="387"/>
      <c r="B787" s="386"/>
      <c r="C787" s="385"/>
      <c r="D787" s="404" t="s">
        <v>62</v>
      </c>
      <c r="E787" s="352" t="s">
        <v>38</v>
      </c>
      <c r="F787" s="398"/>
      <c r="G787" s="403">
        <f>'[1]Бланки БЭС'!D1519</f>
        <v>0</v>
      </c>
      <c r="H787" s="402">
        <f>'[1]Бланки БЭС'!E1519</f>
        <v>0</v>
      </c>
      <c r="I787" s="401">
        <f>'[1]Бланки БЭС'!F1519</f>
        <v>0</v>
      </c>
      <c r="J787" s="378"/>
      <c r="K787" s="31"/>
    </row>
    <row r="788" spans="1:11" s="135" customFormat="1" x14ac:dyDescent="0.25">
      <c r="A788" s="133"/>
      <c r="B788" s="133"/>
      <c r="C788" s="170"/>
      <c r="D788" s="155"/>
      <c r="E788" s="376"/>
      <c r="F788" s="133"/>
      <c r="G788" s="153"/>
      <c r="H788" s="153"/>
      <c r="I788" s="400"/>
      <c r="J788" s="31"/>
      <c r="K788" s="31"/>
    </row>
    <row r="789" spans="1:11" s="135" customFormat="1" ht="16.5" thickBot="1" x14ac:dyDescent="0.3">
      <c r="A789" s="133"/>
      <c r="B789" s="133"/>
      <c r="C789" s="170"/>
      <c r="D789" s="298" t="s">
        <v>72</v>
      </c>
      <c r="E789" s="376"/>
      <c r="F789" s="133"/>
      <c r="G789" s="153"/>
      <c r="H789" s="153"/>
      <c r="I789" s="400"/>
      <c r="J789" s="31"/>
      <c r="K789" s="31"/>
    </row>
    <row r="790" spans="1:11" s="135" customFormat="1" ht="16.5" thickBot="1" x14ac:dyDescent="0.3">
      <c r="A790" s="1467" t="s">
        <v>379</v>
      </c>
      <c r="B790" s="1467" t="s">
        <v>378</v>
      </c>
      <c r="C790" s="1467" t="s">
        <v>377</v>
      </c>
      <c r="D790" s="1446" t="s">
        <v>127</v>
      </c>
      <c r="E790" s="375" t="s">
        <v>2</v>
      </c>
      <c r="F790" s="1449" t="s">
        <v>128</v>
      </c>
      <c r="G790" s="1452" t="s">
        <v>376</v>
      </c>
      <c r="H790" s="1453"/>
      <c r="I790" s="1454"/>
      <c r="J790" s="1493" t="s">
        <v>123</v>
      </c>
      <c r="K790" s="31"/>
    </row>
    <row r="791" spans="1:11" s="135" customFormat="1" x14ac:dyDescent="0.25">
      <c r="A791" s="1468"/>
      <c r="B791" s="1468"/>
      <c r="C791" s="1468"/>
      <c r="D791" s="1447"/>
      <c r="E791" s="374" t="s">
        <v>3</v>
      </c>
      <c r="F791" s="1450"/>
      <c r="G791" s="1455" t="s">
        <v>5</v>
      </c>
      <c r="H791" s="1457" t="s">
        <v>6</v>
      </c>
      <c r="I791" s="1459" t="s">
        <v>221</v>
      </c>
      <c r="J791" s="1494"/>
      <c r="K791" s="31"/>
    </row>
    <row r="792" spans="1:11" s="135" customFormat="1" ht="51.75" customHeight="1" thickBot="1" x14ac:dyDescent="0.3">
      <c r="A792" s="1469"/>
      <c r="B792" s="1469"/>
      <c r="C792" s="1469"/>
      <c r="D792" s="1448"/>
      <c r="E792" s="373" t="s">
        <v>4</v>
      </c>
      <c r="F792" s="1451"/>
      <c r="G792" s="1456"/>
      <c r="H792" s="1458"/>
      <c r="I792" s="1460"/>
      <c r="J792" s="1495"/>
      <c r="K792" s="31"/>
    </row>
    <row r="793" spans="1:11" s="135" customFormat="1" x14ac:dyDescent="0.25">
      <c r="A793" s="356"/>
      <c r="B793" s="355"/>
      <c r="C793" s="354"/>
      <c r="D793" s="353" t="s">
        <v>64</v>
      </c>
      <c r="E793" s="360" t="s">
        <v>38</v>
      </c>
      <c r="F793" s="351"/>
      <c r="G793" s="359">
        <f>'[1]Бланки БЭС'!D1533</f>
        <v>0</v>
      </c>
      <c r="H793" s="358">
        <f>'[1]Бланки БЭС'!E1533</f>
        <v>0</v>
      </c>
      <c r="I793" s="357">
        <f>'[1]Бланки БЭС'!F1533</f>
        <v>0</v>
      </c>
      <c r="J793" s="347"/>
      <c r="K793" s="31"/>
    </row>
    <row r="794" spans="1:11" s="135" customFormat="1" x14ac:dyDescent="0.25">
      <c r="A794" s="356"/>
      <c r="B794" s="355"/>
      <c r="C794" s="354"/>
      <c r="D794" s="353" t="s">
        <v>65</v>
      </c>
      <c r="E794" s="360" t="s">
        <v>38</v>
      </c>
      <c r="F794" s="351"/>
      <c r="G794" s="359">
        <f>'[1]Бланки БЭС'!D1534</f>
        <v>0</v>
      </c>
      <c r="H794" s="358">
        <f>'[1]Бланки БЭС'!E1534</f>
        <v>0</v>
      </c>
      <c r="I794" s="357">
        <f>'[1]Бланки БЭС'!F1534</f>
        <v>0</v>
      </c>
      <c r="J794" s="347"/>
      <c r="K794" s="31"/>
    </row>
    <row r="795" spans="1:11" s="135" customFormat="1" x14ac:dyDescent="0.25">
      <c r="A795" s="356"/>
      <c r="B795" s="355"/>
      <c r="C795" s="354"/>
      <c r="D795" s="353" t="s">
        <v>69</v>
      </c>
      <c r="E795" s="360" t="s">
        <v>38</v>
      </c>
      <c r="F795" s="351"/>
      <c r="G795" s="359">
        <f>'[1]Бланки БЭС'!D1535</f>
        <v>0</v>
      </c>
      <c r="H795" s="358">
        <f>'[1]Бланки БЭС'!E1535</f>
        <v>0</v>
      </c>
      <c r="I795" s="357">
        <f>'[1]Бланки БЭС'!F1535</f>
        <v>0</v>
      </c>
      <c r="J795" s="347"/>
      <c r="K795" s="31"/>
    </row>
    <row r="796" spans="1:11" s="135" customFormat="1" x14ac:dyDescent="0.25">
      <c r="A796" s="356"/>
      <c r="B796" s="355"/>
      <c r="C796" s="354"/>
      <c r="D796" s="353" t="s">
        <v>82</v>
      </c>
      <c r="E796" s="360" t="s">
        <v>38</v>
      </c>
      <c r="F796" s="351"/>
      <c r="G796" s="359">
        <f>'[1]Бланки БЭС'!D1536</f>
        <v>0</v>
      </c>
      <c r="H796" s="358">
        <f>'[1]Бланки БЭС'!E1536</f>
        <v>0</v>
      </c>
      <c r="I796" s="357">
        <f>'[1]Бланки БЭС'!F1536</f>
        <v>0</v>
      </c>
      <c r="J796" s="347"/>
      <c r="K796" s="31"/>
    </row>
    <row r="797" spans="1:11" s="135" customFormat="1" x14ac:dyDescent="0.25">
      <c r="A797" s="356"/>
      <c r="B797" s="355"/>
      <c r="C797" s="354"/>
      <c r="D797" s="353" t="s">
        <v>74</v>
      </c>
      <c r="E797" s="360" t="s">
        <v>38</v>
      </c>
      <c r="F797" s="351"/>
      <c r="G797" s="359">
        <f>'[1]Бланки БЭС'!D1537</f>
        <v>0</v>
      </c>
      <c r="H797" s="358">
        <f>'[1]Бланки БЭС'!E1537</f>
        <v>0</v>
      </c>
      <c r="I797" s="357">
        <f>'[1]Бланки БЭС'!F1537</f>
        <v>0</v>
      </c>
      <c r="J797" s="347"/>
      <c r="K797" s="31"/>
    </row>
    <row r="798" spans="1:11" s="135" customFormat="1" x14ac:dyDescent="0.25">
      <c r="A798" s="356"/>
      <c r="B798" s="355"/>
      <c r="C798" s="354"/>
      <c r="D798" s="353" t="s">
        <v>85</v>
      </c>
      <c r="E798" s="360" t="s">
        <v>38</v>
      </c>
      <c r="F798" s="351"/>
      <c r="G798" s="359">
        <f>'[1]Бланки БЭС'!D1538</f>
        <v>0</v>
      </c>
      <c r="H798" s="358">
        <f>'[1]Бланки БЭС'!E1538</f>
        <v>0</v>
      </c>
      <c r="I798" s="357">
        <f>'[1]Бланки БЭС'!F1538</f>
        <v>0</v>
      </c>
      <c r="J798" s="347"/>
      <c r="K798" s="31"/>
    </row>
    <row r="799" spans="1:11" s="135" customFormat="1" ht="16.5" thickBot="1" x14ac:dyDescent="0.3">
      <c r="A799" s="387"/>
      <c r="B799" s="386"/>
      <c r="C799" s="385"/>
      <c r="D799" s="399" t="s">
        <v>63</v>
      </c>
      <c r="E799" s="352" t="s">
        <v>38</v>
      </c>
      <c r="F799" s="398"/>
      <c r="G799" s="350">
        <f>'[1]Бланки БЭС'!D1539</f>
        <v>0</v>
      </c>
      <c r="H799" s="349">
        <f>'[1]Бланки БЭС'!E1539</f>
        <v>0</v>
      </c>
      <c r="I799" s="348">
        <f>'[1]Бланки БЭС'!F1539</f>
        <v>0</v>
      </c>
      <c r="J799" s="378"/>
      <c r="K799" s="31"/>
    </row>
    <row r="800" spans="1:11" s="135" customFormat="1" x14ac:dyDescent="0.25">
      <c r="A800" s="133"/>
      <c r="B800" s="133"/>
      <c r="C800" s="170"/>
      <c r="D800" s="141"/>
      <c r="E800" s="397"/>
      <c r="F800" s="154"/>
      <c r="G800" s="132"/>
      <c r="H800" s="132"/>
      <c r="I800" s="132"/>
      <c r="J800" s="32"/>
      <c r="K800" s="31"/>
    </row>
    <row r="801" spans="1:11" s="135" customFormat="1" ht="16.5" thickBot="1" x14ac:dyDescent="0.3">
      <c r="A801" s="133"/>
      <c r="B801" s="133"/>
      <c r="C801" s="170"/>
      <c r="D801" s="377" t="s">
        <v>195</v>
      </c>
      <c r="E801" s="397"/>
      <c r="F801" s="154"/>
      <c r="G801" s="132"/>
      <c r="H801" s="132"/>
      <c r="I801" s="132"/>
      <c r="J801" s="32"/>
      <c r="K801" s="31"/>
    </row>
    <row r="802" spans="1:11" s="135" customFormat="1" ht="16.5" thickBot="1" x14ac:dyDescent="0.3">
      <c r="A802" s="1467" t="s">
        <v>379</v>
      </c>
      <c r="B802" s="1467" t="s">
        <v>378</v>
      </c>
      <c r="C802" s="1467" t="s">
        <v>377</v>
      </c>
      <c r="D802" s="1461" t="s">
        <v>127</v>
      </c>
      <c r="E802" s="396" t="s">
        <v>2</v>
      </c>
      <c r="F802" s="1464" t="s">
        <v>128</v>
      </c>
      <c r="G802" s="1452" t="s">
        <v>376</v>
      </c>
      <c r="H802" s="1453"/>
      <c r="I802" s="1454"/>
      <c r="J802" s="1493" t="s">
        <v>123</v>
      </c>
      <c r="K802" s="31"/>
    </row>
    <row r="803" spans="1:11" s="135" customFormat="1" x14ac:dyDescent="0.25">
      <c r="A803" s="1468"/>
      <c r="B803" s="1468"/>
      <c r="C803" s="1468"/>
      <c r="D803" s="1462"/>
      <c r="E803" s="395" t="s">
        <v>3</v>
      </c>
      <c r="F803" s="1465"/>
      <c r="G803" s="1455" t="s">
        <v>5</v>
      </c>
      <c r="H803" s="1457" t="s">
        <v>6</v>
      </c>
      <c r="I803" s="1459" t="s">
        <v>221</v>
      </c>
      <c r="J803" s="1494"/>
      <c r="K803" s="31"/>
    </row>
    <row r="804" spans="1:11" s="135" customFormat="1" ht="52.5" customHeight="1" thickBot="1" x14ac:dyDescent="0.3">
      <c r="A804" s="1469"/>
      <c r="B804" s="1469"/>
      <c r="C804" s="1469"/>
      <c r="D804" s="1463"/>
      <c r="E804" s="394" t="s">
        <v>4</v>
      </c>
      <c r="F804" s="1466"/>
      <c r="G804" s="1456"/>
      <c r="H804" s="1458"/>
      <c r="I804" s="1460"/>
      <c r="J804" s="1495"/>
      <c r="K804" s="31"/>
    </row>
    <row r="805" spans="1:11" s="135" customFormat="1" x14ac:dyDescent="0.25">
      <c r="A805" s="372"/>
      <c r="B805" s="339"/>
      <c r="C805" s="371"/>
      <c r="D805" s="393"/>
      <c r="E805" s="392"/>
      <c r="F805" s="391"/>
      <c r="G805" s="390"/>
      <c r="H805" s="389"/>
      <c r="I805" s="388"/>
      <c r="J805" s="364"/>
      <c r="K805" s="31"/>
    </row>
    <row r="806" spans="1:11" s="135" customFormat="1" ht="16.5" thickBot="1" x14ac:dyDescent="0.3">
      <c r="A806" s="387"/>
      <c r="B806" s="386"/>
      <c r="C806" s="385"/>
      <c r="D806" s="384"/>
      <c r="E806" s="383"/>
      <c r="F806" s="382"/>
      <c r="G806" s="381"/>
      <c r="H806" s="380"/>
      <c r="I806" s="379"/>
      <c r="J806" s="378"/>
      <c r="K806" s="31"/>
    </row>
    <row r="807" spans="1:11" s="135" customFormat="1" x14ac:dyDescent="0.25">
      <c r="A807" s="133"/>
      <c r="B807" s="133"/>
      <c r="C807" s="170"/>
      <c r="D807" s="141"/>
      <c r="E807" s="376"/>
      <c r="F807" s="133"/>
      <c r="G807" s="153"/>
      <c r="H807" s="153"/>
      <c r="I807" s="153"/>
      <c r="J807" s="32"/>
      <c r="K807" s="31"/>
    </row>
    <row r="808" spans="1:11" s="135" customFormat="1" ht="16.5" thickBot="1" x14ac:dyDescent="0.3">
      <c r="A808" s="133"/>
      <c r="B808" s="133"/>
      <c r="C808" s="170"/>
      <c r="D808" s="377" t="s">
        <v>290</v>
      </c>
      <c r="E808" s="376"/>
      <c r="F808" s="133"/>
      <c r="G808" s="153"/>
      <c r="H808" s="153"/>
      <c r="I808" s="153"/>
      <c r="J808" s="32"/>
      <c r="K808" s="31"/>
    </row>
    <row r="809" spans="1:11" s="135" customFormat="1" ht="16.5" thickBot="1" x14ac:dyDescent="0.3">
      <c r="A809" s="1467" t="s">
        <v>379</v>
      </c>
      <c r="B809" s="1467" t="s">
        <v>378</v>
      </c>
      <c r="C809" s="1467" t="s">
        <v>377</v>
      </c>
      <c r="D809" s="1446" t="s">
        <v>127</v>
      </c>
      <c r="E809" s="375" t="s">
        <v>2</v>
      </c>
      <c r="F809" s="1449" t="s">
        <v>128</v>
      </c>
      <c r="G809" s="1452" t="s">
        <v>376</v>
      </c>
      <c r="H809" s="1453"/>
      <c r="I809" s="1454"/>
      <c r="J809" s="1493" t="s">
        <v>123</v>
      </c>
      <c r="K809" s="31"/>
    </row>
    <row r="810" spans="1:11" s="135" customFormat="1" x14ac:dyDescent="0.25">
      <c r="A810" s="1468"/>
      <c r="B810" s="1468"/>
      <c r="C810" s="1468"/>
      <c r="D810" s="1447"/>
      <c r="E810" s="374" t="s">
        <v>3</v>
      </c>
      <c r="F810" s="1450"/>
      <c r="G810" s="1455" t="s">
        <v>5</v>
      </c>
      <c r="H810" s="1457" t="s">
        <v>6</v>
      </c>
      <c r="I810" s="1459" t="s">
        <v>221</v>
      </c>
      <c r="J810" s="1494"/>
      <c r="K810" s="31"/>
    </row>
    <row r="811" spans="1:11" s="135" customFormat="1" ht="55.5" customHeight="1" thickBot="1" x14ac:dyDescent="0.3">
      <c r="A811" s="1469"/>
      <c r="B811" s="1469"/>
      <c r="C811" s="1469"/>
      <c r="D811" s="1448"/>
      <c r="E811" s="373" t="s">
        <v>4</v>
      </c>
      <c r="F811" s="1451"/>
      <c r="G811" s="1456"/>
      <c r="H811" s="1458"/>
      <c r="I811" s="1460"/>
      <c r="J811" s="1495"/>
      <c r="K811" s="31"/>
    </row>
    <row r="812" spans="1:11" s="135" customFormat="1" x14ac:dyDescent="0.25">
      <c r="A812" s="372"/>
      <c r="B812" s="339"/>
      <c r="C812" s="371"/>
      <c r="D812" s="370"/>
      <c r="E812" s="369"/>
      <c r="F812" s="368"/>
      <c r="G812" s="367"/>
      <c r="H812" s="366"/>
      <c r="I812" s="365"/>
      <c r="J812" s="364"/>
      <c r="K812" s="31"/>
    </row>
    <row r="813" spans="1:11" s="135" customFormat="1" x14ac:dyDescent="0.25">
      <c r="A813" s="356"/>
      <c r="B813" s="355"/>
      <c r="C813" s="354"/>
      <c r="D813" s="363"/>
      <c r="E813" s="360"/>
      <c r="F813" s="351"/>
      <c r="G813" s="362"/>
      <c r="H813" s="143"/>
      <c r="I813" s="361"/>
      <c r="J813" s="347"/>
      <c r="K813" s="31"/>
    </row>
    <row r="814" spans="1:11" s="135" customFormat="1" x14ac:dyDescent="0.25">
      <c r="A814" s="356"/>
      <c r="B814" s="355"/>
      <c r="C814" s="354"/>
      <c r="D814" s="353" t="s">
        <v>63</v>
      </c>
      <c r="E814" s="360" t="s">
        <v>38</v>
      </c>
      <c r="F814" s="351"/>
      <c r="G814" s="359">
        <f>'[1]Бланки БЭС'!D1567</f>
        <v>0</v>
      </c>
      <c r="H814" s="358">
        <f>'[1]Бланки БЭС'!E1567</f>
        <v>0</v>
      </c>
      <c r="I814" s="357">
        <f>'[1]Бланки БЭС'!F1567</f>
        <v>0</v>
      </c>
      <c r="J814" s="347"/>
      <c r="K814" s="31"/>
    </row>
    <row r="815" spans="1:11" s="135" customFormat="1" x14ac:dyDescent="0.25">
      <c r="A815" s="356"/>
      <c r="B815" s="355"/>
      <c r="C815" s="354"/>
      <c r="D815" s="353" t="s">
        <v>64</v>
      </c>
      <c r="E815" s="360" t="s">
        <v>38</v>
      </c>
      <c r="F815" s="351"/>
      <c r="G815" s="359">
        <f>'[1]Бланки БЭС'!D1568</f>
        <v>0</v>
      </c>
      <c r="H815" s="358">
        <f>'[1]Бланки БЭС'!E1568</f>
        <v>0</v>
      </c>
      <c r="I815" s="357">
        <f>'[1]Бланки БЭС'!F1568</f>
        <v>0</v>
      </c>
      <c r="J815" s="347"/>
      <c r="K815" s="31"/>
    </row>
    <row r="816" spans="1:11" s="135" customFormat="1" x14ac:dyDescent="0.25">
      <c r="A816" s="356"/>
      <c r="B816" s="355"/>
      <c r="C816" s="354"/>
      <c r="D816" s="353" t="s">
        <v>62</v>
      </c>
      <c r="E816" s="360" t="s">
        <v>38</v>
      </c>
      <c r="F816" s="351"/>
      <c r="G816" s="359">
        <f>'[1]Бланки БЭС'!D1569</f>
        <v>0</v>
      </c>
      <c r="H816" s="358">
        <f>'[1]Бланки БЭС'!E1569</f>
        <v>0</v>
      </c>
      <c r="I816" s="357">
        <f>'[1]Бланки БЭС'!F1569</f>
        <v>0</v>
      </c>
      <c r="J816" s="347"/>
      <c r="K816" s="31"/>
    </row>
    <row r="817" spans="1:11" s="135" customFormat="1" ht="16.5" thickBot="1" x14ac:dyDescent="0.3">
      <c r="A817" s="356"/>
      <c r="B817" s="355"/>
      <c r="C817" s="354"/>
      <c r="D817" s="353" t="s">
        <v>82</v>
      </c>
      <c r="E817" s="352" t="s">
        <v>38</v>
      </c>
      <c r="F817" s="351"/>
      <c r="G817" s="350">
        <f>'[1]Бланки БЭС'!D1570</f>
        <v>0</v>
      </c>
      <c r="H817" s="349">
        <f>'[1]Бланки БЭС'!E1570</f>
        <v>0</v>
      </c>
      <c r="I817" s="348">
        <f>'[1]Бланки БЭС'!F1570</f>
        <v>0</v>
      </c>
      <c r="J817" s="347"/>
      <c r="K817" s="31"/>
    </row>
  </sheetData>
  <sheetProtection selectLockedCells="1"/>
  <mergeCells count="393">
    <mergeCell ref="A809:A811"/>
    <mergeCell ref="B809:B811"/>
    <mergeCell ref="C809:C811"/>
    <mergeCell ref="J790:J792"/>
    <mergeCell ref="J487:J489"/>
    <mergeCell ref="J526:J528"/>
    <mergeCell ref="J548:J550"/>
    <mergeCell ref="J574:J576"/>
    <mergeCell ref="J595:J597"/>
    <mergeCell ref="J615:J617"/>
    <mergeCell ref="J635:J637"/>
    <mergeCell ref="J652:J654"/>
    <mergeCell ref="J665:J667"/>
    <mergeCell ref="J802:J804"/>
    <mergeCell ref="J809:J811"/>
    <mergeCell ref="J680:J682"/>
    <mergeCell ref="J692:J694"/>
    <mergeCell ref="J707:J709"/>
    <mergeCell ref="J722:J724"/>
    <mergeCell ref="J736:J738"/>
    <mergeCell ref="J749:J751"/>
    <mergeCell ref="J763:J765"/>
    <mergeCell ref="J779:J781"/>
    <mergeCell ref="A722:A724"/>
    <mergeCell ref="J67:J69"/>
    <mergeCell ref="J119:J121"/>
    <mergeCell ref="J156:J158"/>
    <mergeCell ref="J177:J179"/>
    <mergeCell ref="J194:J196"/>
    <mergeCell ref="J217:J219"/>
    <mergeCell ref="A802:A804"/>
    <mergeCell ref="B802:B804"/>
    <mergeCell ref="C802:C804"/>
    <mergeCell ref="J372:J374"/>
    <mergeCell ref="J384:J386"/>
    <mergeCell ref="J404:J406"/>
    <mergeCell ref="J424:J426"/>
    <mergeCell ref="J436:J438"/>
    <mergeCell ref="J461:J463"/>
    <mergeCell ref="J239:J241"/>
    <mergeCell ref="J266:J268"/>
    <mergeCell ref="J280:J282"/>
    <mergeCell ref="J293:J295"/>
    <mergeCell ref="J324:J326"/>
    <mergeCell ref="J353:J355"/>
    <mergeCell ref="A790:A792"/>
    <mergeCell ref="B790:B792"/>
    <mergeCell ref="C790:C792"/>
    <mergeCell ref="A779:A781"/>
    <mergeCell ref="B779:B781"/>
    <mergeCell ref="C779:C781"/>
    <mergeCell ref="B749:B751"/>
    <mergeCell ref="C749:C751"/>
    <mergeCell ref="A680:A682"/>
    <mergeCell ref="B680:B682"/>
    <mergeCell ref="C680:C682"/>
    <mergeCell ref="A692:A694"/>
    <mergeCell ref="B692:B694"/>
    <mergeCell ref="C692:C694"/>
    <mergeCell ref="A707:A709"/>
    <mergeCell ref="B707:B709"/>
    <mergeCell ref="C707:C709"/>
    <mergeCell ref="B722:B724"/>
    <mergeCell ref="C722:C724"/>
    <mergeCell ref="A736:A738"/>
    <mergeCell ref="B736:B738"/>
    <mergeCell ref="C736:C738"/>
    <mergeCell ref="A749:A751"/>
    <mergeCell ref="A763:A765"/>
    <mergeCell ref="B763:B765"/>
    <mergeCell ref="C763:C765"/>
    <mergeCell ref="A635:A637"/>
    <mergeCell ref="B635:B637"/>
    <mergeCell ref="C635:C637"/>
    <mergeCell ref="A652:A654"/>
    <mergeCell ref="B652:B654"/>
    <mergeCell ref="C652:C654"/>
    <mergeCell ref="A665:A667"/>
    <mergeCell ref="B665:B667"/>
    <mergeCell ref="C665:C667"/>
    <mergeCell ref="A615:A617"/>
    <mergeCell ref="B615:B617"/>
    <mergeCell ref="C615:C617"/>
    <mergeCell ref="A487:A489"/>
    <mergeCell ref="B487:B489"/>
    <mergeCell ref="C487:C489"/>
    <mergeCell ref="A526:A528"/>
    <mergeCell ref="B526:B528"/>
    <mergeCell ref="C526:C528"/>
    <mergeCell ref="A548:A550"/>
    <mergeCell ref="A574:A576"/>
    <mergeCell ref="B574:B576"/>
    <mergeCell ref="C574:C576"/>
    <mergeCell ref="A595:A597"/>
    <mergeCell ref="B595:B597"/>
    <mergeCell ref="C595:C597"/>
    <mergeCell ref="B548:B550"/>
    <mergeCell ref="C548:C550"/>
    <mergeCell ref="A424:A426"/>
    <mergeCell ref="B424:B426"/>
    <mergeCell ref="C424:C426"/>
    <mergeCell ref="A436:A438"/>
    <mergeCell ref="B436:B438"/>
    <mergeCell ref="C436:C438"/>
    <mergeCell ref="A461:A463"/>
    <mergeCell ref="B461:B463"/>
    <mergeCell ref="C461:C463"/>
    <mergeCell ref="A372:A374"/>
    <mergeCell ref="B372:B374"/>
    <mergeCell ref="C372:C374"/>
    <mergeCell ref="A384:A386"/>
    <mergeCell ref="B384:B386"/>
    <mergeCell ref="C384:C386"/>
    <mergeCell ref="A404:A406"/>
    <mergeCell ref="B404:B406"/>
    <mergeCell ref="C404:C406"/>
    <mergeCell ref="A353:A355"/>
    <mergeCell ref="B353:B355"/>
    <mergeCell ref="C353:C355"/>
    <mergeCell ref="A239:A241"/>
    <mergeCell ref="B239:B241"/>
    <mergeCell ref="C239:C241"/>
    <mergeCell ref="A266:A268"/>
    <mergeCell ref="B266:B268"/>
    <mergeCell ref="C266:C268"/>
    <mergeCell ref="A280:A282"/>
    <mergeCell ref="A293:A295"/>
    <mergeCell ref="B293:B295"/>
    <mergeCell ref="C293:C295"/>
    <mergeCell ref="A324:A326"/>
    <mergeCell ref="B324:B326"/>
    <mergeCell ref="C324:C326"/>
    <mergeCell ref="B280:B282"/>
    <mergeCell ref="C280:C282"/>
    <mergeCell ref="A177:A179"/>
    <mergeCell ref="B177:B179"/>
    <mergeCell ref="C177:C179"/>
    <mergeCell ref="A194:A196"/>
    <mergeCell ref="B194:B196"/>
    <mergeCell ref="C194:C196"/>
    <mergeCell ref="A217:A219"/>
    <mergeCell ref="B217:B219"/>
    <mergeCell ref="C217:C219"/>
    <mergeCell ref="A67:A69"/>
    <mergeCell ref="B67:B69"/>
    <mergeCell ref="C67:C69"/>
    <mergeCell ref="A119:A121"/>
    <mergeCell ref="B119:B121"/>
    <mergeCell ref="C119:C121"/>
    <mergeCell ref="A156:A158"/>
    <mergeCell ref="B156:B158"/>
    <mergeCell ref="C156:C158"/>
    <mergeCell ref="H5:I5"/>
    <mergeCell ref="D10:D12"/>
    <mergeCell ref="F10:F12"/>
    <mergeCell ref="G10:I10"/>
    <mergeCell ref="G11:G12"/>
    <mergeCell ref="K2:N2"/>
    <mergeCell ref="H11:H12"/>
    <mergeCell ref="I11:I12"/>
    <mergeCell ref="J10:J12"/>
    <mergeCell ref="F156:F158"/>
    <mergeCell ref="G156:I156"/>
    <mergeCell ref="D194:D196"/>
    <mergeCell ref="F194:F196"/>
    <mergeCell ref="G194:I194"/>
    <mergeCell ref="G195:G196"/>
    <mergeCell ref="H195:H196"/>
    <mergeCell ref="I195:I196"/>
    <mergeCell ref="D67:D69"/>
    <mergeCell ref="F67:F69"/>
    <mergeCell ref="G67:I67"/>
    <mergeCell ref="G68:G69"/>
    <mergeCell ref="H68:H69"/>
    <mergeCell ref="I68:I69"/>
    <mergeCell ref="D119:D121"/>
    <mergeCell ref="F119:F121"/>
    <mergeCell ref="G119:I119"/>
    <mergeCell ref="G120:G121"/>
    <mergeCell ref="H120:H121"/>
    <mergeCell ref="I120:I121"/>
    <mergeCell ref="D280:D282"/>
    <mergeCell ref="F280:F282"/>
    <mergeCell ref="G280:I280"/>
    <mergeCell ref="G281:G282"/>
    <mergeCell ref="H281:H282"/>
    <mergeCell ref="I281:I282"/>
    <mergeCell ref="G157:G158"/>
    <mergeCell ref="H157:H158"/>
    <mergeCell ref="D239:D241"/>
    <mergeCell ref="F239:F241"/>
    <mergeCell ref="G239:I239"/>
    <mergeCell ref="G240:G241"/>
    <mergeCell ref="H240:H241"/>
    <mergeCell ref="I240:I241"/>
    <mergeCell ref="D217:D219"/>
    <mergeCell ref="F217:F219"/>
    <mergeCell ref="I157:I158"/>
    <mergeCell ref="D177:D179"/>
    <mergeCell ref="F177:F179"/>
    <mergeCell ref="G177:I177"/>
    <mergeCell ref="G178:G179"/>
    <mergeCell ref="H178:H179"/>
    <mergeCell ref="I178:I179"/>
    <mergeCell ref="D156:D158"/>
    <mergeCell ref="D266:D268"/>
    <mergeCell ref="F266:F268"/>
    <mergeCell ref="G266:I266"/>
    <mergeCell ref="G267:G268"/>
    <mergeCell ref="H267:H268"/>
    <mergeCell ref="I267:I268"/>
    <mergeCell ref="G217:I217"/>
    <mergeCell ref="G218:G219"/>
    <mergeCell ref="H218:H219"/>
    <mergeCell ref="I218:I219"/>
    <mergeCell ref="D293:D295"/>
    <mergeCell ref="F293:F295"/>
    <mergeCell ref="G293:I293"/>
    <mergeCell ref="G294:G295"/>
    <mergeCell ref="H294:H295"/>
    <mergeCell ref="I294:I295"/>
    <mergeCell ref="D324:D326"/>
    <mergeCell ref="F324:F326"/>
    <mergeCell ref="G324:I324"/>
    <mergeCell ref="G325:G326"/>
    <mergeCell ref="H325:H326"/>
    <mergeCell ref="I325:I326"/>
    <mergeCell ref="D353:D355"/>
    <mergeCell ref="F353:F355"/>
    <mergeCell ref="G353:I353"/>
    <mergeCell ref="G354:G355"/>
    <mergeCell ref="H354:H355"/>
    <mergeCell ref="I354:I355"/>
    <mergeCell ref="D372:D374"/>
    <mergeCell ref="F372:F374"/>
    <mergeCell ref="G372:I372"/>
    <mergeCell ref="G373:G374"/>
    <mergeCell ref="H373:H374"/>
    <mergeCell ref="I373:I374"/>
    <mergeCell ref="D384:D386"/>
    <mergeCell ref="F384:F386"/>
    <mergeCell ref="G384:I384"/>
    <mergeCell ref="G385:G386"/>
    <mergeCell ref="H385:H386"/>
    <mergeCell ref="I385:I386"/>
    <mergeCell ref="D404:D406"/>
    <mergeCell ref="F404:F406"/>
    <mergeCell ref="G404:I404"/>
    <mergeCell ref="G405:G406"/>
    <mergeCell ref="H405:H406"/>
    <mergeCell ref="I405:I406"/>
    <mergeCell ref="D424:D426"/>
    <mergeCell ref="F424:F426"/>
    <mergeCell ref="G424:I424"/>
    <mergeCell ref="G425:G426"/>
    <mergeCell ref="H425:H426"/>
    <mergeCell ref="I425:I426"/>
    <mergeCell ref="D436:D438"/>
    <mergeCell ref="F436:F438"/>
    <mergeCell ref="G436:I436"/>
    <mergeCell ref="G437:G438"/>
    <mergeCell ref="H437:H438"/>
    <mergeCell ref="I437:I438"/>
    <mergeCell ref="D461:D463"/>
    <mergeCell ref="F461:F463"/>
    <mergeCell ref="G461:I461"/>
    <mergeCell ref="G462:G463"/>
    <mergeCell ref="H462:H463"/>
    <mergeCell ref="I462:I463"/>
    <mergeCell ref="D487:D489"/>
    <mergeCell ref="F487:F489"/>
    <mergeCell ref="G487:I487"/>
    <mergeCell ref="G488:G489"/>
    <mergeCell ref="H488:H489"/>
    <mergeCell ref="I488:I489"/>
    <mergeCell ref="D526:D528"/>
    <mergeCell ref="F526:F528"/>
    <mergeCell ref="G526:I526"/>
    <mergeCell ref="G527:G528"/>
    <mergeCell ref="H527:H528"/>
    <mergeCell ref="I527:I528"/>
    <mergeCell ref="D548:D550"/>
    <mergeCell ref="F548:F550"/>
    <mergeCell ref="G548:I548"/>
    <mergeCell ref="G549:G550"/>
    <mergeCell ref="H549:H550"/>
    <mergeCell ref="I549:I550"/>
    <mergeCell ref="D574:D576"/>
    <mergeCell ref="F574:F576"/>
    <mergeCell ref="G574:I574"/>
    <mergeCell ref="G575:G576"/>
    <mergeCell ref="H575:H576"/>
    <mergeCell ref="I575:I576"/>
    <mergeCell ref="D595:D597"/>
    <mergeCell ref="F595:F597"/>
    <mergeCell ref="G595:I595"/>
    <mergeCell ref="G596:G597"/>
    <mergeCell ref="H596:H597"/>
    <mergeCell ref="I596:I597"/>
    <mergeCell ref="D615:D617"/>
    <mergeCell ref="F615:F617"/>
    <mergeCell ref="G615:I615"/>
    <mergeCell ref="G616:G617"/>
    <mergeCell ref="H616:H617"/>
    <mergeCell ref="I616:I617"/>
    <mergeCell ref="D635:D637"/>
    <mergeCell ref="F635:F637"/>
    <mergeCell ref="G635:I635"/>
    <mergeCell ref="G636:G637"/>
    <mergeCell ref="H636:H637"/>
    <mergeCell ref="I636:I637"/>
    <mergeCell ref="D652:D654"/>
    <mergeCell ref="F652:F654"/>
    <mergeCell ref="G652:I652"/>
    <mergeCell ref="G653:G654"/>
    <mergeCell ref="H653:H654"/>
    <mergeCell ref="I653:I654"/>
    <mergeCell ref="D665:D667"/>
    <mergeCell ref="F665:F667"/>
    <mergeCell ref="G665:I665"/>
    <mergeCell ref="G666:G667"/>
    <mergeCell ref="H666:H667"/>
    <mergeCell ref="I666:I667"/>
    <mergeCell ref="D680:D682"/>
    <mergeCell ref="F680:F682"/>
    <mergeCell ref="G680:I680"/>
    <mergeCell ref="G681:G682"/>
    <mergeCell ref="H681:H682"/>
    <mergeCell ref="I681:I682"/>
    <mergeCell ref="D692:D694"/>
    <mergeCell ref="F692:F694"/>
    <mergeCell ref="G692:I692"/>
    <mergeCell ref="G693:G694"/>
    <mergeCell ref="H693:H694"/>
    <mergeCell ref="I693:I694"/>
    <mergeCell ref="H737:H738"/>
    <mergeCell ref="I737:I738"/>
    <mergeCell ref="D749:D751"/>
    <mergeCell ref="F749:F751"/>
    <mergeCell ref="G749:I749"/>
    <mergeCell ref="G750:G751"/>
    <mergeCell ref="H750:H751"/>
    <mergeCell ref="I750:I751"/>
    <mergeCell ref="D707:D709"/>
    <mergeCell ref="F707:F709"/>
    <mergeCell ref="G707:I707"/>
    <mergeCell ref="G708:G709"/>
    <mergeCell ref="H708:H709"/>
    <mergeCell ref="I708:I709"/>
    <mergeCell ref="D722:D724"/>
    <mergeCell ref="F722:F724"/>
    <mergeCell ref="G722:I722"/>
    <mergeCell ref="G723:G724"/>
    <mergeCell ref="H723:H724"/>
    <mergeCell ref="I723:I724"/>
    <mergeCell ref="A10:A12"/>
    <mergeCell ref="B10:B12"/>
    <mergeCell ref="C10:C12"/>
    <mergeCell ref="D2:I4"/>
    <mergeCell ref="D809:D811"/>
    <mergeCell ref="F809:F811"/>
    <mergeCell ref="G809:I809"/>
    <mergeCell ref="G810:G811"/>
    <mergeCell ref="H810:H811"/>
    <mergeCell ref="I810:I811"/>
    <mergeCell ref="G779:I779"/>
    <mergeCell ref="G780:G781"/>
    <mergeCell ref="H780:H781"/>
    <mergeCell ref="I780:I781"/>
    <mergeCell ref="D763:D765"/>
    <mergeCell ref="F763:F765"/>
    <mergeCell ref="G763:I763"/>
    <mergeCell ref="G764:G765"/>
    <mergeCell ref="H764:H765"/>
    <mergeCell ref="I764:I765"/>
    <mergeCell ref="D736:D738"/>
    <mergeCell ref="F736:F738"/>
    <mergeCell ref="G736:I736"/>
    <mergeCell ref="G737:G738"/>
    <mergeCell ref="D779:D781"/>
    <mergeCell ref="F779:F781"/>
    <mergeCell ref="D790:D792"/>
    <mergeCell ref="F790:F792"/>
    <mergeCell ref="G790:I790"/>
    <mergeCell ref="G791:G792"/>
    <mergeCell ref="H791:H792"/>
    <mergeCell ref="I791:I792"/>
    <mergeCell ref="D802:D804"/>
    <mergeCell ref="F802:F804"/>
    <mergeCell ref="G802:I802"/>
    <mergeCell ref="G803:G804"/>
    <mergeCell ref="H803:H804"/>
    <mergeCell ref="I803:I804"/>
  </mergeCells>
  <pageMargins left="0.59055118110236227" right="0.23622047244094491" top="0.55118110236220474" bottom="0.70866141732283472" header="0.51181102362204722" footer="0.51181102362204722"/>
  <pageSetup paperSize="9" scale="47" orientation="portrait" r:id="rId1"/>
  <headerFooter alignWithMargins="0">
    <oddFooter>&amp;R&amp;A&amp;P</oddFooter>
  </headerFooter>
  <rowBreaks count="37" manualBreakCount="37">
    <brk id="39" max="9" man="1"/>
    <brk id="65" max="9" man="1"/>
    <brk id="116" max="9" man="1"/>
    <brk id="153" max="9" man="1"/>
    <brk id="174" max="9" man="1"/>
    <brk id="191" max="9" man="1"/>
    <brk id="214" max="9" man="1"/>
    <brk id="236" max="9" man="1"/>
    <brk id="263" max="9" man="1"/>
    <brk id="277" max="9" man="1"/>
    <brk id="290" max="9" man="1"/>
    <brk id="321" max="9" man="1"/>
    <brk id="350" max="9" man="1"/>
    <brk id="369" max="9" man="1"/>
    <brk id="381" max="9" man="1"/>
    <brk id="401" max="9" man="1"/>
    <brk id="421" max="9" man="1"/>
    <brk id="433" max="9" man="1"/>
    <brk id="458" max="9" man="1"/>
    <brk id="484" max="9" man="1"/>
    <brk id="523" max="9" man="1"/>
    <brk id="545" max="9" man="1"/>
    <brk id="571" max="9" man="1"/>
    <brk id="592" max="9" man="1"/>
    <brk id="612" max="9" man="1"/>
    <brk id="632" max="9" man="1"/>
    <brk id="649" max="9" man="1"/>
    <brk id="662" max="9" man="1"/>
    <brk id="677" max="9" man="1"/>
    <brk id="689" max="9" man="1"/>
    <brk id="704" max="9" man="1"/>
    <brk id="719" max="9" man="1"/>
    <brk id="733" max="9" man="1"/>
    <brk id="746" max="9" man="1"/>
    <brk id="761" max="9" man="1"/>
    <brk id="776" max="9" man="1"/>
    <brk id="79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Бланки БЭС</vt:lpstr>
      <vt:lpstr>Прил.1 - Мощн. БЭС</vt:lpstr>
      <vt:lpstr>Прил.1-Мощности БЭС РДУ</vt:lpstr>
      <vt:lpstr>Прил.2-БСК БЭС</vt:lpstr>
      <vt:lpstr>Прил.4-Загрузка трансф-в БЭС</vt:lpstr>
      <vt:lpstr>Прил.7 Анализ ток. нагр. ЛЭП</vt:lpstr>
      <vt:lpstr>'Бланки БЭС'!Область_печати</vt:lpstr>
      <vt:lpstr>'Прил.1 - Мощн. БЭС'!Область_печати</vt:lpstr>
      <vt:lpstr>'Прил.1-Мощности БЭС РДУ'!Область_печати</vt:lpstr>
      <vt:lpstr>'Прил.2-БСК БЭС'!Область_печати</vt:lpstr>
      <vt:lpstr>'Прил.4-Загрузка трансф-в БЭС'!Область_печати</vt:lpstr>
      <vt:lpstr>'Прил.7 Анализ ток. нагр. ЛЭП'!Область_печати</vt:lpstr>
    </vt:vector>
  </TitlesOfParts>
  <Company>ДС БЭС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Полина Елена Александровна</cp:lastModifiedBy>
  <cp:lastPrinted>2019-09-04T11:29:56Z</cp:lastPrinted>
  <dcterms:created xsi:type="dcterms:W3CDTF">2007-06-27T12:09:11Z</dcterms:created>
  <dcterms:modified xsi:type="dcterms:W3CDTF">2021-02-24T16:47:47Z</dcterms:modified>
</cp:coreProperties>
</file>